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jos\SynologyDrive\Stranke\Kranjski vrtci\JN zdravstveno higienski nadzor\RD\"/>
    </mc:Choice>
  </mc:AlternateContent>
  <xr:revisionPtr revIDLastSave="0" documentId="8_{70A4E486-DCE9-41E5-998E-EB26A76D8CB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klop 1 - Zdr. hig. nadzor" sheetId="4" r:id="rId1"/>
    <sheet name="Sklop 2 - Nadzor alergenov" sheetId="1" r:id="rId2"/>
    <sheet name="Sklop 3 - Storitve DDD" sheetId="3" r:id="rId3"/>
    <sheet name="Sklop 4 - Mivka in tla" sheetId="5" r:id="rId4"/>
  </sheets>
  <definedNames>
    <definedName name="_xlnm.Print_Area" localSheetId="0">'Sklop 1 - Zdr. hig. nadzor'!$A$1:$E$77</definedName>
    <definedName name="_xlnm.Print_Area" localSheetId="1">'Sklop 2 - Nadzor alergenov'!$A$1:$E$12</definedName>
    <definedName name="_xlnm.Print_Area" localSheetId="3">'Sklop 4 - Mivka in tla'!$A$1:$E$10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2" i="1" l="1"/>
  <c r="E11" i="1"/>
  <c r="E55" i="4"/>
  <c r="E54" i="4"/>
  <c r="E53" i="4"/>
  <c r="E52" i="4"/>
  <c r="E51" i="4"/>
  <c r="E33" i="3" l="1"/>
  <c r="E32" i="3"/>
  <c r="E31" i="3"/>
  <c r="E29" i="3"/>
  <c r="E28" i="3"/>
  <c r="E27" i="3"/>
  <c r="E26" i="3"/>
  <c r="E25" i="3"/>
  <c r="E24" i="3"/>
  <c r="E23" i="3"/>
  <c r="E22" i="3"/>
  <c r="E20" i="3"/>
  <c r="E19" i="3"/>
  <c r="E18" i="3"/>
  <c r="E17" i="3"/>
  <c r="E16" i="3"/>
  <c r="E15" i="3"/>
  <c r="E14" i="3"/>
  <c r="E13" i="3"/>
  <c r="E12" i="3"/>
  <c r="E11" i="3"/>
  <c r="E10" i="3"/>
  <c r="E9" i="3"/>
  <c r="E7" i="3"/>
  <c r="E6" i="3"/>
  <c r="E5" i="3"/>
  <c r="E34" i="3" l="1"/>
  <c r="E9" i="5"/>
  <c r="E7" i="5"/>
  <c r="E5" i="5"/>
  <c r="E10" i="5" l="1"/>
  <c r="E6" i="4"/>
  <c r="E8" i="4"/>
  <c r="E10" i="4" l="1"/>
  <c r="E10" i="1"/>
  <c r="E7" i="1"/>
  <c r="E6" i="1"/>
  <c r="E75" i="4"/>
  <c r="E74" i="4"/>
  <c r="E70" i="4"/>
  <c r="E69" i="4"/>
  <c r="E65" i="4"/>
  <c r="E64" i="4"/>
  <c r="E62" i="4"/>
  <c r="E63" i="4"/>
  <c r="E61" i="4"/>
  <c r="E60" i="4"/>
  <c r="E49" i="4"/>
  <c r="E48" i="4"/>
  <c r="E47" i="4"/>
  <c r="E46" i="4"/>
  <c r="E44" i="4"/>
  <c r="E43" i="4"/>
  <c r="E42" i="4"/>
  <c r="E41" i="4"/>
  <c r="E40" i="4"/>
  <c r="E39" i="4"/>
  <c r="E38" i="4"/>
  <c r="E36" i="4"/>
  <c r="E34" i="4"/>
  <c r="E31" i="4"/>
  <c r="E30" i="4"/>
  <c r="E29" i="4"/>
  <c r="E28" i="4"/>
  <c r="E27" i="4"/>
  <c r="E26" i="4"/>
  <c r="E25" i="4"/>
  <c r="E24" i="4"/>
  <c r="E22" i="4"/>
  <c r="E20" i="4"/>
  <c r="E17" i="4"/>
  <c r="E16" i="4"/>
  <c r="E15" i="4"/>
  <c r="E14" i="4"/>
  <c r="E13" i="4"/>
  <c r="E12" i="4"/>
  <c r="E11" i="4"/>
  <c r="E76" i="4" l="1"/>
  <c r="E50" i="4"/>
  <c r="E56" i="4" l="1"/>
  <c r="E71" i="4" l="1"/>
  <c r="E66" i="4"/>
  <c r="E77" i="4" s="1"/>
</calcChain>
</file>

<file path=xl/sharedStrings.xml><?xml version="1.0" encoding="utf-8"?>
<sst xmlns="http://schemas.openxmlformats.org/spreadsheetml/2006/main" count="228" uniqueCount="122">
  <si>
    <t>1. STROKOVNO SVETOVANJE- VERIFIKACIJA SISTEMA HACCP</t>
  </si>
  <si>
    <t>Pregled zahtev dokumentacije HACCP na dejanske postopke dela s priporočilom in predlogi ukrepov</t>
  </si>
  <si>
    <t>2. STROKOVNO SVETOVANJE- PREGLED IN OCENA UČINKOVITOSTI IZVAJANJA SPREMLJAJOČIH HIGIENSKIH PROGRAMOV</t>
  </si>
  <si>
    <t>3. VZORČENJE- ODVZEM VZORCEV NA SNAŽNOST IN VZORCEV ŽIVIL</t>
  </si>
  <si>
    <t>STORITEV- za 2 centralni kuhinji</t>
  </si>
  <si>
    <t xml:space="preserve">MIKROBIOLOŠKA PREISKAVA </t>
  </si>
  <si>
    <t>Odvzem vzorca pitne vode in mikrobiološka preiskava pitne vode na prisotnost bakterije Legionella spp.</t>
  </si>
  <si>
    <t>Zdravstvena ocena</t>
  </si>
  <si>
    <t>Druge storitve- po porabljenih urah-vrednost ure</t>
  </si>
  <si>
    <t>DERATIZACIJA</t>
  </si>
  <si>
    <t>DODATNO</t>
  </si>
  <si>
    <t>ura</t>
  </si>
  <si>
    <t>DEZINFEKCIJA</t>
  </si>
  <si>
    <t>DEZINSEKCIJA</t>
  </si>
  <si>
    <r>
      <t>m</t>
    </r>
    <r>
      <rPr>
        <sz val="11"/>
        <color theme="1"/>
        <rFont val="Calibri"/>
        <family val="2"/>
        <charset val="238"/>
      </rPr>
      <t>ᵌ</t>
    </r>
  </si>
  <si>
    <t>ENOTE</t>
  </si>
  <si>
    <t>kom</t>
  </si>
  <si>
    <t>1. KUHINJE, HACCP, REDNI NADZOR</t>
  </si>
  <si>
    <t>2. PITNE VODE, IZREDNI NADZOR</t>
  </si>
  <si>
    <t>Odvzem vzorca in mikrobiloška preiskava pitne vdde: koliformne bakterije, Escherichia coli, SŠMO</t>
  </si>
  <si>
    <t>Odvzem vzorca in mikrobiloška preiskava pitne vdde: koliformne bakterije, Escherichia coli, SŠMO, enterokoki</t>
  </si>
  <si>
    <t>Odvzem vzorca in pregled vsebnost kovin As, Cr, Pb, Cd, Ni, Hg in obstojnih organskih snovi</t>
  </si>
  <si>
    <t>MIVKA</t>
  </si>
  <si>
    <t>KVASOVKE IN PLESNI</t>
  </si>
  <si>
    <t>Merjenje bioloških škodljivosti, merjenje lebdečih mikroorganizmov in endotoksinov (plesni, kvasovke)</t>
  </si>
  <si>
    <t>Dezinfekcija MB 20- obrizgavanje</t>
  </si>
  <si>
    <r>
      <t>Dezinfekcija zamegljevanje  do 500 m</t>
    </r>
    <r>
      <rPr>
        <sz val="11"/>
        <color theme="1"/>
        <rFont val="Calibri"/>
        <family val="2"/>
        <charset val="238"/>
      </rPr>
      <t>ᵌ</t>
    </r>
  </si>
  <si>
    <r>
      <t>Dezinfekcija zamegljevanje  nad 500 m</t>
    </r>
    <r>
      <rPr>
        <sz val="11"/>
        <color theme="1"/>
        <rFont val="Calibri"/>
        <family val="2"/>
        <charset val="238"/>
      </rPr>
      <t>ᵌ</t>
    </r>
  </si>
  <si>
    <t>Vaba za molje</t>
  </si>
  <si>
    <t>Lepilni vložek za vabo</t>
  </si>
  <si>
    <t>Vaba za ščurke kartonska s tableto</t>
  </si>
  <si>
    <t>Dezinsekcija z vabami za faraonske mravlje</t>
  </si>
  <si>
    <t>Dezinsekcija z vabami za ščurke</t>
  </si>
  <si>
    <t>Dezinsekcija z gelom za ščurke</t>
  </si>
  <si>
    <t>Dezinsekcija vroče zamegljevanje, dimljenje</t>
  </si>
  <si>
    <t>Deratizacija posebna vaba</t>
  </si>
  <si>
    <t>Deratzizacijski zaboj plastični mali</t>
  </si>
  <si>
    <t>Deratzizacijski zaboj plastični veliki</t>
  </si>
  <si>
    <t>Deratizacijska vaba peleti</t>
  </si>
  <si>
    <t>Deratizacijska parafinska vaba</t>
  </si>
  <si>
    <t>Ogled objekta na prisotnost škodljivcev</t>
  </si>
  <si>
    <t>Pisno strokovno mnenje</t>
  </si>
  <si>
    <t>svetovalna ura za strokovnega svetovalca</t>
  </si>
  <si>
    <t>SKUPAJ</t>
  </si>
  <si>
    <t>STORITEV- za 9 razdelilnih kuhinj</t>
  </si>
  <si>
    <t>Pregled s poročilom (pregled higienske ureditve objekta, postopkov  dela, dokumentacije v procesu, predlog korektivnih ukrepov) predvidoma 3x letno</t>
  </si>
  <si>
    <t>Strokovno mnenje k izidu kemijske analize obroka 3x letno</t>
  </si>
  <si>
    <t>Odvzem vzorca pitne vode na osnovne mikrobiološke ter osnovne kemijske preiskave</t>
  </si>
  <si>
    <t>Odvzem vzorca tal in analiza na vsebnost pesticidov in ostalih parametrov, po dogovoru z naročnikom, po potrebi</t>
  </si>
  <si>
    <t xml:space="preserve">Izdelava poročila o izvidu analize za mivko  ali izdelava mnenje za analizo tal na vsebnost pesticidov, oboje z mnenjem in oceno </t>
  </si>
  <si>
    <t>Odvzem in kemijska analiza obroka na prisotnost posameznega alergena (alergen po izboru)</t>
  </si>
  <si>
    <t>Strokovno mnenje k izidu kemijske analize na prisotnost posameznega alergena v obroku (alergen po izboru)</t>
  </si>
  <si>
    <t>4. MIVKA IN TLA</t>
  </si>
  <si>
    <t>TLA</t>
  </si>
  <si>
    <t>MIKROBIOLOŠKE IN KEMIJSKE PREISKAVE PITNE VODE</t>
  </si>
  <si>
    <t>1. VZORČENJE IN ANALIZA NA PRISOTNOST ALERGENOV</t>
  </si>
  <si>
    <t>POROČILO - MIVKA IN TLA</t>
  </si>
  <si>
    <t>STORITEV- za 3 pripravljalne kuhinje</t>
  </si>
  <si>
    <t>Izdelava poročila o preskušanju prisotnosti bioloških škodljivosti</t>
  </si>
  <si>
    <t>akrilamid</t>
  </si>
  <si>
    <t>Izdelava poročila o opravljenem preskušanju in izdelava strokovnega mnenja na podlagi zakonodaje in priporočil</t>
  </si>
  <si>
    <t>Salmonella spp - bris</t>
  </si>
  <si>
    <t>Campylobacter spp - bris</t>
  </si>
  <si>
    <t>Listeria monocytogenes - bris</t>
  </si>
  <si>
    <r>
      <t xml:space="preserve">Šigela (Shigella) - </t>
    </r>
    <r>
      <rPr>
        <b/>
        <sz val="10"/>
        <color theme="1"/>
        <rFont val="Arial"/>
        <family val="2"/>
        <charset val="238"/>
      </rPr>
      <t>živilo</t>
    </r>
  </si>
  <si>
    <t>STORITEV- za vse kuhinje v primeru indikacije</t>
  </si>
  <si>
    <t>SKLOP 1</t>
  </si>
  <si>
    <t>SKLOP 2</t>
  </si>
  <si>
    <t xml:space="preserve">  </t>
  </si>
  <si>
    <r>
      <t xml:space="preserve">Listeria monocytogenes po številu in vrsti - </t>
    </r>
    <r>
      <rPr>
        <b/>
        <sz val="10"/>
        <color theme="1"/>
        <rFont val="Arial"/>
        <family val="2"/>
        <charset val="238"/>
      </rPr>
      <t>živilo</t>
    </r>
  </si>
  <si>
    <t>SKLOP 3</t>
  </si>
  <si>
    <t>Dezinsekcija MB 20- obrizgavanje (ose, sršeni, srebrne ribice in drugi insekti)</t>
  </si>
  <si>
    <t>Dezinsekcija MB 10-T obrizgavanje (ose, sršeni, srebrne ribice in drugi insekti)</t>
  </si>
  <si>
    <t>Dezinsekcija z vabami za mravlje oz obrizgavanje</t>
  </si>
  <si>
    <t>Dezinsekcija obrizgavanje za faraonske mravlje</t>
  </si>
  <si>
    <t>Dezinsekcija obrizgavanje za faraonske mravlje-ponovitev</t>
  </si>
  <si>
    <t>Deratizacija mehka vaba - miši</t>
  </si>
  <si>
    <t xml:space="preserve">Deratizacijska vaba brez aktivne snovi </t>
  </si>
  <si>
    <t>Kontrola objekta (vključen tudi odvoz odmrlih škodljivcev)</t>
  </si>
  <si>
    <t>KOLIČINA (OCENJENA KOLIČINA ZA 4 LETA)</t>
  </si>
  <si>
    <t>SKLOP 4</t>
  </si>
  <si>
    <t>3. MIKROBIOLOŠKI IN KEMIJSKI PRESKUSI - OKOLJE</t>
  </si>
  <si>
    <t>2. ANALIZE OBROKOV NA VSEBNOST ALERGENOV</t>
  </si>
  <si>
    <t>3. STORITVE DDD</t>
  </si>
  <si>
    <t>Odvzem in mikrobiološka preiskava vzorca na snažnost (brisi rok, čiste in suhe roke) predvidoma 2 vzorca 3x letno v vsak pripravljalni kuhinji</t>
  </si>
  <si>
    <t>Odvzem in mikrobiološka preiskava vzorca na snažnost (brisi rok, med delovnim procesom) predvidoma 2 vzorca 3x letno v vsaki pripravljalni kuhinji</t>
  </si>
  <si>
    <t>Odvzem in mikrobiološka preiskava vzorca na snažnost (brisi površin - osnovni) predvidoma 4 vzorci 3x letno v vsaki pripravljalni kuhinji</t>
  </si>
  <si>
    <t>Odvzem in mikrobiološka preiskava vzorca na snažnost (brisi površin - za površine brez termične obdelave) predvidoma 4 vzorci 2x letno v vsaki pripravljalni kuhinji</t>
  </si>
  <si>
    <t>Odvzem in mikrobiološka preiskava vzorca pitne vode, predvidoma 1 vzorec 3x letno v vsaki pripravljalni kuhinji</t>
  </si>
  <si>
    <t>Odvzem in mikrobiološka preiskava vzorca živila oz. jedi po naročnikovem internem naboru parametrov iz Smernic za mikrobiološko varnost živil, predvidoma 1 vzorec 3x letno v vsaki pripravljalni kuhinji</t>
  </si>
  <si>
    <t>Odvzem in kemijska analiza obroka, predvidoma 2 obroka na leo v vsaki pripravljalni kuhinji v vsaki pripravljalni kuhinji</t>
  </si>
  <si>
    <t>Pregled zahtev dokumentacije HACCP na dejanske postopke dela s priporočilom in predlogi ukrepov, predvidoma 2x kletno za potrebe centralnih kuhinj</t>
  </si>
  <si>
    <t>Pregled s poročilom (pregled higienske ureditve objekta, postopkov  dela, dokumentacije v procesu, predlog korektivnih ukrepov) predvidoma 4x letno v vsaki centralni kuhinji</t>
  </si>
  <si>
    <t>Odvzem in mikrobiološka preiskava vzorca na snažnost (brisi rok, čiste in suhe) predvidoma 5 vzorcev 4x letno v vsaki centralni kuhinji</t>
  </si>
  <si>
    <t>Odvzem in mikrobiološka preiskava vzorca na snažnost (brisi rok, med delovnim procesom) predvidoma 3 vzorci  4x letno v vsaki centralni kuhinji</t>
  </si>
  <si>
    <t>Odvzem in mikrobiološka preiskava vzorca na snažnost (brisi površin - osnovni) predvidoma 10 vzorcev 4x letno v vsaki centralni kuhinji</t>
  </si>
  <si>
    <t>Odvzem in mikrobiološka preiskava vzorca na snažnost (brisi površin - za površine brez termične obdelave) predvidoma 5 vzorcev 2x letno v vsaki centralnin kuhinji</t>
  </si>
  <si>
    <t>Odvzem in mikrobiološka preiskava vzorca živila oz. jedi po naročnikovem internem naboru parametrov iz Smernic za mikrobiološko varnost živil, predvidoma 2 vzorca 4x letno v vsaki centralni kuhinji</t>
  </si>
  <si>
    <t>Odvzem in kemijska analiza obroka, predvidoma 2 obroka na leto v vsaki centralni kuhinji</t>
  </si>
  <si>
    <t>Strokovno mnenje k izidu kemijske analize obroka za predvidoma 2 obroka na leto v vsaki pripravljalni kuhinji</t>
  </si>
  <si>
    <t>Pregled zahtev dokumentacije HACCP na dejanske postopke dela s priporočilom in predlogi ukrepov, predvidoma 2x letno za potrebe razdelilnih kuhinj</t>
  </si>
  <si>
    <t>Pregled s poročilom (pregled higienske ureditve objekta, postopkov  dela, dokumentacije v procesu, predlog korektivnih ukrepov) predvidoma 2x letno v vsaki razdelilni kuhinji</t>
  </si>
  <si>
    <t>Odvzem in mikrobiološka preiskava vzorca na snažnost (brisi rok, čiste in suhe) predvidoma 1 vzorec 2x letno</t>
  </si>
  <si>
    <t xml:space="preserve">Odvzem in mikrobiološka preiskava vzorca na snažnost (brisi rok, med delovnim procesom), predvidoma 1 vzorec 2x letno v vsaki razdelilni kuhinji </t>
  </si>
  <si>
    <t>Odvzem in mikrobiološka preiskava vzorca na snažnost (brisi površin-osnovni), predvidoma 3 vzorci 2x letno v vsaki razdelilni kuhinji</t>
  </si>
  <si>
    <t>Odvzem in mikrobiološka preiskava vzorca pitne vode, predvidoma 1 vzorec 2x letno v vsaki razdelilni kuhinji</t>
  </si>
  <si>
    <t>Odvzem in mikrobiološka preiskava vzorca živila oz. jedi po naročnikovem internem naboru parametrov iz Smernic za mikrobiološko varnost živil, predvidoma 1 vzorec 2x letno v vsaki razdelilni kuhinji</t>
  </si>
  <si>
    <t>Odvzem in kemijska analiza obroka, predvidoma 1 obrok 1x letno v vsaki razdelilni kuhinji</t>
  </si>
  <si>
    <t>Strokovno mnenje k izidu kemijske analize obroka, predvidoma 1 obrok  1x letno v vsaki razdelilni kuhinji</t>
  </si>
  <si>
    <t>VTEC - živilo</t>
  </si>
  <si>
    <t>Bacillus cereus - živilo</t>
  </si>
  <si>
    <t>Clostridium perfringens - živilo</t>
  </si>
  <si>
    <t>Campylobacter spp - živilo</t>
  </si>
  <si>
    <t>Sulfit reducirajoči klostridij - živilo</t>
  </si>
  <si>
    <t>4. MIKROBIOLOŠKI IN KEMIJSKI PRESKUSI - ŽIVILA OSTALO GLEDE NA POTREBE</t>
  </si>
  <si>
    <t>Odvzem vzorca na vsebnost akrilamida in laboratorijsko preskušanjE (različna živila)</t>
  </si>
  <si>
    <t>SKUPAJ SKLOP 1</t>
  </si>
  <si>
    <t>SKUPAJ SKLOP 2</t>
  </si>
  <si>
    <t>SKUPAJ SKLOP 3</t>
  </si>
  <si>
    <t>SKUPAJ SKLOP 4</t>
  </si>
  <si>
    <t>CENA NA ENOTO V EUR BREZ DDV</t>
  </si>
  <si>
    <t xml:space="preserve">CENA ZA VSO KOLIČINO V EUR BREZ DDV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</si>
</sst>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26"/>
      <color theme="1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9">
    <xf numFmtId="0" fontId="0" fillId="0" borderId="0" xfId="0"/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1" fillId="2" borderId="1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3" borderId="2" xfId="0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3" fillId="0" borderId="0" xfId="0" applyFont="1"/>
    <xf numFmtId="0" fontId="0" fillId="0" borderId="8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5" borderId="9" xfId="0" applyFont="1" applyFill="1" applyBorder="1" applyAlignment="1">
      <alignment horizontal="left" vertical="top" wrapText="1"/>
    </xf>
    <xf numFmtId="0" fontId="1" fillId="3" borderId="9" xfId="0" applyFont="1" applyFill="1" applyBorder="1" applyAlignment="1">
      <alignment horizontal="left" vertical="top" wrapText="1"/>
    </xf>
    <xf numFmtId="0" fontId="0" fillId="0" borderId="3" xfId="0" applyFont="1" applyFill="1" applyBorder="1" applyAlignment="1">
      <alignment horizontal="center" vertical="top"/>
    </xf>
    <xf numFmtId="0" fontId="0" fillId="0" borderId="2" xfId="0" applyFont="1" applyFill="1" applyBorder="1" applyAlignment="1">
      <alignment horizontal="center" vertical="top"/>
    </xf>
    <xf numFmtId="0" fontId="0" fillId="0" borderId="2" xfId="0" quotePrefix="1" applyBorder="1" applyAlignment="1">
      <alignment horizontal="center" vertical="top"/>
    </xf>
    <xf numFmtId="0" fontId="0" fillId="3" borderId="2" xfId="0" applyFont="1" applyFill="1" applyBorder="1" applyAlignment="1">
      <alignment horizontal="center" vertical="top"/>
    </xf>
    <xf numFmtId="0" fontId="0" fillId="0" borderId="0" xfId="0" applyFont="1" applyAlignment="1">
      <alignment horizontal="center" vertical="top"/>
    </xf>
    <xf numFmtId="0" fontId="5" fillId="0" borderId="15" xfId="0" applyFont="1" applyBorder="1" applyAlignment="1">
      <alignment horizontal="left" vertical="top" wrapText="1"/>
    </xf>
    <xf numFmtId="0" fontId="5" fillId="0" borderId="18" xfId="0" applyFont="1" applyBorder="1" applyAlignment="1">
      <alignment horizontal="center" vertical="top"/>
    </xf>
    <xf numFmtId="0" fontId="0" fillId="6" borderId="0" xfId="0" applyFont="1" applyFill="1" applyBorder="1" applyAlignment="1">
      <alignment horizontal="center" vertical="top"/>
    </xf>
    <xf numFmtId="0" fontId="1" fillId="6" borderId="0" xfId="0" applyFont="1" applyFill="1" applyBorder="1" applyAlignment="1">
      <alignment horizontal="center" vertical="top"/>
    </xf>
    <xf numFmtId="2" fontId="0" fillId="6" borderId="1" xfId="0" applyNumberFormat="1" applyFill="1" applyBorder="1" applyAlignment="1">
      <alignment horizontal="center" vertical="top" wrapText="1"/>
    </xf>
    <xf numFmtId="0" fontId="0" fillId="6" borderId="7" xfId="0" applyFill="1" applyBorder="1" applyAlignment="1">
      <alignment horizontal="left" vertical="top" wrapText="1"/>
    </xf>
    <xf numFmtId="0" fontId="0" fillId="6" borderId="5" xfId="0" applyFont="1" applyFill="1" applyBorder="1" applyAlignment="1">
      <alignment horizontal="center" vertical="top"/>
    </xf>
    <xf numFmtId="0" fontId="1" fillId="6" borderId="5" xfId="0" applyFont="1" applyFill="1" applyBorder="1" applyAlignment="1">
      <alignment horizontal="center" vertical="top"/>
    </xf>
    <xf numFmtId="2" fontId="0" fillId="7" borderId="1" xfId="0" applyNumberForma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/>
    </xf>
    <xf numFmtId="0" fontId="1" fillId="3" borderId="15" xfId="0" applyFont="1" applyFill="1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1" fillId="3" borderId="16" xfId="0" applyFont="1" applyFill="1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6" borderId="21" xfId="0" applyFill="1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0" fillId="6" borderId="12" xfId="0" applyFill="1" applyBorder="1" applyAlignment="1">
      <alignment horizontal="left" vertical="top" wrapText="1"/>
    </xf>
    <xf numFmtId="0" fontId="0" fillId="6" borderId="13" xfId="0" applyFont="1" applyFill="1" applyBorder="1" applyAlignment="1">
      <alignment horizontal="center" vertical="top"/>
    </xf>
    <xf numFmtId="0" fontId="1" fillId="6" borderId="13" xfId="0" applyFont="1" applyFill="1" applyBorder="1" applyAlignment="1">
      <alignment horizontal="center" vertical="top"/>
    </xf>
    <xf numFmtId="0" fontId="0" fillId="0" borderId="8" xfId="0" applyFont="1" applyFill="1" applyBorder="1" applyAlignment="1">
      <alignment horizontal="center" vertical="top"/>
    </xf>
    <xf numFmtId="0" fontId="0" fillId="4" borderId="13" xfId="0" applyFont="1" applyFill="1" applyBorder="1" applyAlignment="1">
      <alignment horizontal="center" vertical="top"/>
    </xf>
    <xf numFmtId="0" fontId="3" fillId="4" borderId="13" xfId="0" applyFont="1" applyFill="1" applyBorder="1" applyAlignment="1">
      <alignment horizontal="center" vertical="top"/>
    </xf>
    <xf numFmtId="0" fontId="6" fillId="2" borderId="28" xfId="0" applyFont="1" applyFill="1" applyBorder="1" applyAlignment="1">
      <alignment horizontal="center" vertical="top"/>
    </xf>
    <xf numFmtId="0" fontId="6" fillId="2" borderId="10" xfId="0" applyFont="1" applyFill="1" applyBorder="1" applyAlignment="1">
      <alignment horizontal="center" vertical="top"/>
    </xf>
    <xf numFmtId="0" fontId="0" fillId="3" borderId="3" xfId="0" applyFont="1" applyFill="1" applyBorder="1" applyAlignment="1">
      <alignment horizontal="center" vertical="top"/>
    </xf>
    <xf numFmtId="0" fontId="0" fillId="3" borderId="3" xfId="0" applyFill="1" applyBorder="1" applyAlignment="1">
      <alignment horizontal="center" vertical="top"/>
    </xf>
    <xf numFmtId="0" fontId="6" fillId="5" borderId="28" xfId="0" applyFont="1" applyFill="1" applyBorder="1" applyAlignment="1">
      <alignment horizontal="center" vertical="top"/>
    </xf>
    <xf numFmtId="0" fontId="6" fillId="5" borderId="10" xfId="0" applyFont="1" applyFill="1" applyBorder="1" applyAlignment="1">
      <alignment horizontal="center" vertical="top"/>
    </xf>
    <xf numFmtId="0" fontId="0" fillId="0" borderId="30" xfId="0" applyBorder="1" applyAlignment="1">
      <alignment horizontal="left" vertical="top" wrapText="1"/>
    </xf>
    <xf numFmtId="0" fontId="0" fillId="0" borderId="31" xfId="0" applyFont="1" applyFill="1" applyBorder="1" applyAlignment="1">
      <alignment horizontal="center" vertical="top"/>
    </xf>
    <xf numFmtId="0" fontId="0" fillId="0" borderId="31" xfId="0" applyBorder="1" applyAlignment="1">
      <alignment horizontal="center" vertical="top"/>
    </xf>
    <xf numFmtId="0" fontId="1" fillId="5" borderId="32" xfId="0" applyFont="1" applyFill="1" applyBorder="1" applyAlignment="1">
      <alignment horizontal="left" vertical="top" wrapText="1"/>
    </xf>
    <xf numFmtId="0" fontId="6" fillId="5" borderId="33" xfId="0" applyFont="1" applyFill="1" applyBorder="1" applyAlignment="1">
      <alignment horizontal="center" vertical="top"/>
    </xf>
    <xf numFmtId="0" fontId="6" fillId="5" borderId="34" xfId="0" applyFont="1" applyFill="1" applyBorder="1" applyAlignment="1">
      <alignment horizontal="center" vertical="top"/>
    </xf>
    <xf numFmtId="2" fontId="3" fillId="4" borderId="13" xfId="0" applyNumberFormat="1" applyFont="1" applyFill="1" applyBorder="1" applyAlignment="1">
      <alignment horizontal="center" vertical="top" wrapText="1"/>
    </xf>
    <xf numFmtId="2" fontId="6" fillId="2" borderId="10" xfId="0" applyNumberFormat="1" applyFont="1" applyFill="1" applyBorder="1" applyAlignment="1">
      <alignment horizontal="center" vertical="top" wrapText="1"/>
    </xf>
    <xf numFmtId="2" fontId="0" fillId="0" borderId="2" xfId="0" applyNumberFormat="1" applyBorder="1" applyAlignment="1">
      <alignment horizontal="center" vertical="top" wrapText="1"/>
    </xf>
    <xf numFmtId="2" fontId="0" fillId="0" borderId="8" xfId="0" applyNumberFormat="1" applyBorder="1" applyAlignment="1">
      <alignment horizontal="center" vertical="top" wrapText="1"/>
    </xf>
    <xf numFmtId="2" fontId="0" fillId="3" borderId="3" xfId="0" applyNumberFormat="1" applyFill="1" applyBorder="1" applyAlignment="1">
      <alignment horizontal="center" vertical="top" wrapText="1"/>
    </xf>
    <xf numFmtId="2" fontId="0" fillId="3" borderId="2" xfId="0" applyNumberFormat="1" applyFill="1" applyBorder="1" applyAlignment="1">
      <alignment horizontal="center" vertical="top" wrapText="1"/>
    </xf>
    <xf numFmtId="2" fontId="6" fillId="5" borderId="10" xfId="0" applyNumberFormat="1" applyFont="1" applyFill="1" applyBorder="1" applyAlignment="1">
      <alignment horizontal="center" vertical="top" wrapText="1"/>
    </xf>
    <xf numFmtId="2" fontId="0" fillId="0" borderId="3" xfId="0" applyNumberFormat="1" applyBorder="1" applyAlignment="1">
      <alignment horizontal="center" vertical="top" wrapText="1"/>
    </xf>
    <xf numFmtId="2" fontId="0" fillId="0" borderId="31" xfId="0" applyNumberFormat="1" applyFill="1" applyBorder="1" applyAlignment="1">
      <alignment horizontal="center" vertical="top" wrapText="1"/>
    </xf>
    <xf numFmtId="2" fontId="0" fillId="0" borderId="31" xfId="0" applyNumberFormat="1" applyBorder="1" applyAlignment="1">
      <alignment horizontal="center" vertical="top" wrapText="1"/>
    </xf>
    <xf numFmtId="2" fontId="0" fillId="0" borderId="3" xfId="0" applyNumberFormat="1" applyFill="1" applyBorder="1" applyAlignment="1">
      <alignment horizontal="center" vertical="top" wrapText="1"/>
    </xf>
    <xf numFmtId="2" fontId="6" fillId="5" borderId="34" xfId="0" applyNumberFormat="1" applyFont="1" applyFill="1" applyBorder="1" applyAlignment="1">
      <alignment horizontal="center" vertical="top" wrapText="1"/>
    </xf>
    <xf numFmtId="2" fontId="0" fillId="0" borderId="0" xfId="0" applyNumberFormat="1" applyAlignment="1">
      <alignment horizontal="center" vertical="top" wrapText="1"/>
    </xf>
    <xf numFmtId="2" fontId="3" fillId="4" borderId="14" xfId="0" applyNumberFormat="1" applyFont="1" applyFill="1" applyBorder="1" applyAlignment="1">
      <alignment horizontal="center" vertical="top"/>
    </xf>
    <xf numFmtId="2" fontId="6" fillId="2" borderId="11" xfId="0" applyNumberFormat="1" applyFont="1" applyFill="1" applyBorder="1" applyAlignment="1">
      <alignment horizontal="center" vertical="top" wrapText="1"/>
    </xf>
    <xf numFmtId="2" fontId="0" fillId="0" borderId="17" xfId="0" applyNumberFormat="1" applyBorder="1" applyAlignment="1">
      <alignment horizontal="center" vertical="top"/>
    </xf>
    <xf numFmtId="2" fontId="0" fillId="3" borderId="29" xfId="0" applyNumberFormat="1" applyFill="1" applyBorder="1" applyAlignment="1">
      <alignment horizontal="center" vertical="top"/>
    </xf>
    <xf numFmtId="2" fontId="0" fillId="3" borderId="17" xfId="0" applyNumberFormat="1" applyFill="1" applyBorder="1" applyAlignment="1">
      <alignment horizontal="center" vertical="top"/>
    </xf>
    <xf numFmtId="2" fontId="0" fillId="3" borderId="17" xfId="0" applyNumberFormat="1" applyFill="1" applyBorder="1" applyAlignment="1">
      <alignment horizontal="center" vertical="top" wrapText="1"/>
    </xf>
    <xf numFmtId="2" fontId="6" fillId="5" borderId="11" xfId="0" applyNumberFormat="1" applyFont="1" applyFill="1" applyBorder="1" applyAlignment="1">
      <alignment horizontal="center" vertical="top" wrapText="1"/>
    </xf>
    <xf numFmtId="2" fontId="6" fillId="5" borderId="35" xfId="0" applyNumberFormat="1" applyFont="1" applyFill="1" applyBorder="1" applyAlignment="1">
      <alignment horizontal="center" vertical="top" wrapText="1"/>
    </xf>
    <xf numFmtId="2" fontId="0" fillId="0" borderId="0" xfId="0" applyNumberFormat="1" applyAlignment="1">
      <alignment horizontal="center" vertical="top"/>
    </xf>
    <xf numFmtId="0" fontId="1" fillId="2" borderId="36" xfId="0" applyFont="1" applyFill="1" applyBorder="1" applyAlignment="1">
      <alignment horizontal="left" vertical="top" wrapText="1"/>
    </xf>
    <xf numFmtId="0" fontId="6" fillId="2" borderId="33" xfId="0" applyFont="1" applyFill="1" applyBorder="1" applyAlignment="1">
      <alignment horizontal="center" vertical="top"/>
    </xf>
    <xf numFmtId="0" fontId="6" fillId="2" borderId="34" xfId="0" applyFont="1" applyFill="1" applyBorder="1" applyAlignment="1">
      <alignment horizontal="center" vertical="top"/>
    </xf>
    <xf numFmtId="2" fontId="6" fillId="2" borderId="34" xfId="0" applyNumberFormat="1" applyFont="1" applyFill="1" applyBorder="1" applyAlignment="1">
      <alignment horizontal="center" vertical="top" wrapText="1"/>
    </xf>
    <xf numFmtId="2" fontId="6" fillId="2" borderId="35" xfId="0" applyNumberFormat="1" applyFont="1" applyFill="1" applyBorder="1" applyAlignment="1">
      <alignment horizontal="center" vertical="top" wrapText="1"/>
    </xf>
    <xf numFmtId="0" fontId="8" fillId="0" borderId="37" xfId="0" applyFont="1" applyBorder="1"/>
    <xf numFmtId="0" fontId="0" fillId="0" borderId="38" xfId="0" applyFont="1" applyFill="1" applyBorder="1" applyAlignment="1">
      <alignment horizontal="center" vertical="top"/>
    </xf>
    <xf numFmtId="0" fontId="0" fillId="0" borderId="38" xfId="0" applyBorder="1" applyAlignment="1">
      <alignment horizontal="center" vertical="top"/>
    </xf>
    <xf numFmtId="2" fontId="0" fillId="0" borderId="38" xfId="0" applyNumberFormat="1" applyBorder="1" applyAlignment="1">
      <alignment horizontal="center" vertical="top" wrapText="1"/>
    </xf>
    <xf numFmtId="2" fontId="0" fillId="0" borderId="39" xfId="0" applyNumberFormat="1" applyBorder="1" applyAlignment="1">
      <alignment horizontal="center" vertical="top"/>
    </xf>
    <xf numFmtId="0" fontId="8" fillId="0" borderId="16" xfId="0" applyFont="1" applyBorder="1"/>
    <xf numFmtId="0" fontId="0" fillId="0" borderId="16" xfId="0" applyFill="1" applyBorder="1" applyAlignment="1">
      <alignment horizontal="left" vertical="top" wrapText="1"/>
    </xf>
    <xf numFmtId="0" fontId="8" fillId="8" borderId="40" xfId="0" applyFont="1" applyFill="1" applyBorder="1"/>
    <xf numFmtId="0" fontId="0" fillId="8" borderId="2" xfId="0" applyFont="1" applyFill="1" applyBorder="1" applyAlignment="1">
      <alignment horizontal="center" vertical="top"/>
    </xf>
    <xf numFmtId="2" fontId="0" fillId="8" borderId="41" xfId="0" applyNumberFormat="1" applyFill="1" applyBorder="1" applyAlignment="1">
      <alignment horizontal="center" vertical="top" wrapText="1"/>
    </xf>
    <xf numFmtId="2" fontId="0" fillId="8" borderId="42" xfId="0" applyNumberFormat="1" applyFill="1" applyBorder="1" applyAlignment="1">
      <alignment horizontal="center" vertical="top"/>
    </xf>
    <xf numFmtId="0" fontId="0" fillId="8" borderId="0" xfId="0" applyFill="1"/>
    <xf numFmtId="0" fontId="5" fillId="8" borderId="3" xfId="0" applyFont="1" applyFill="1" applyBorder="1" applyAlignment="1">
      <alignment horizontal="center" vertical="top"/>
    </xf>
    <xf numFmtId="0" fontId="2" fillId="4" borderId="12" xfId="0" applyFont="1" applyFill="1" applyBorder="1" applyAlignment="1">
      <alignment horizontal="left" vertical="top" wrapText="1"/>
    </xf>
    <xf numFmtId="2" fontId="1" fillId="7" borderId="1" xfId="0" applyNumberFormat="1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0" fillId="3" borderId="3" xfId="0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/>
    </xf>
    <xf numFmtId="0" fontId="5" fillId="0" borderId="23" xfId="0" applyFont="1" applyBorder="1" applyAlignment="1">
      <alignment horizontal="left" vertical="top" wrapText="1"/>
    </xf>
    <xf numFmtId="0" fontId="5" fillId="8" borderId="8" xfId="0" applyFont="1" applyFill="1" applyBorder="1" applyAlignment="1">
      <alignment horizontal="center" vertical="top"/>
    </xf>
    <xf numFmtId="0" fontId="5" fillId="0" borderId="43" xfId="0" applyFont="1" applyBorder="1" applyAlignment="1">
      <alignment horizontal="center" vertical="top"/>
    </xf>
    <xf numFmtId="0" fontId="0" fillId="0" borderId="8" xfId="0" applyBorder="1" applyAlignment="1">
      <alignment horizontal="center" vertical="top" wrapText="1"/>
    </xf>
    <xf numFmtId="0" fontId="1" fillId="2" borderId="37" xfId="0" applyFont="1" applyFill="1" applyBorder="1" applyAlignment="1">
      <alignment horizontal="left" vertical="top" wrapText="1"/>
    </xf>
    <xf numFmtId="0" fontId="6" fillId="2" borderId="38" xfId="0" applyFont="1" applyFill="1" applyBorder="1" applyAlignment="1">
      <alignment horizontal="center" vertical="top" wrapText="1"/>
    </xf>
    <xf numFmtId="0" fontId="6" fillId="2" borderId="38" xfId="0" applyFont="1" applyFill="1" applyBorder="1" applyAlignment="1">
      <alignment horizontal="center" vertical="top"/>
    </xf>
    <xf numFmtId="0" fontId="6" fillId="2" borderId="39" xfId="0" applyFont="1" applyFill="1" applyBorder="1" applyAlignment="1">
      <alignment horizontal="center" vertical="top" wrapText="1"/>
    </xf>
    <xf numFmtId="0" fontId="0" fillId="3" borderId="29" xfId="0" applyFill="1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0" borderId="44" xfId="0" applyBorder="1" applyAlignment="1">
      <alignment horizontal="center" vertical="top"/>
    </xf>
    <xf numFmtId="0" fontId="1" fillId="2" borderId="16" xfId="0" applyFont="1" applyFill="1" applyBorder="1" applyAlignment="1">
      <alignment horizontal="left" vertical="top" wrapText="1"/>
    </xf>
    <xf numFmtId="0" fontId="6" fillId="2" borderId="17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2" fontId="0" fillId="0" borderId="2" xfId="0" applyNumberFormat="1" applyBorder="1" applyAlignment="1">
      <alignment horizontal="center" vertical="top"/>
    </xf>
    <xf numFmtId="0" fontId="1" fillId="9" borderId="1" xfId="0" applyFont="1" applyFill="1" applyBorder="1" applyAlignment="1">
      <alignment horizontal="left" vertical="top" wrapText="1"/>
    </xf>
    <xf numFmtId="0" fontId="6" fillId="9" borderId="4" xfId="0" applyFont="1" applyFill="1" applyBorder="1" applyAlignment="1">
      <alignment horizontal="center" vertical="top" wrapText="1"/>
    </xf>
    <xf numFmtId="0" fontId="6" fillId="9" borderId="10" xfId="0" applyFont="1" applyFill="1" applyBorder="1" applyAlignment="1">
      <alignment horizontal="center" vertical="top"/>
    </xf>
    <xf numFmtId="2" fontId="6" fillId="9" borderId="10" xfId="0" applyNumberFormat="1" applyFont="1" applyFill="1" applyBorder="1" applyAlignment="1">
      <alignment horizontal="center" vertical="top" wrapText="1"/>
    </xf>
    <xf numFmtId="2" fontId="6" fillId="9" borderId="11" xfId="0" applyNumberFormat="1" applyFont="1" applyFill="1" applyBorder="1" applyAlignment="1">
      <alignment horizontal="center" vertical="top" wrapText="1"/>
    </xf>
    <xf numFmtId="0" fontId="0" fillId="0" borderId="8" xfId="0" applyBorder="1" applyAlignment="1">
      <alignment horizontal="left" vertical="top" wrapText="1"/>
    </xf>
    <xf numFmtId="2" fontId="0" fillId="0" borderId="8" xfId="0" applyNumberFormat="1" applyBorder="1" applyAlignment="1">
      <alignment horizontal="center" vertical="top"/>
    </xf>
    <xf numFmtId="2" fontId="0" fillId="6" borderId="36" xfId="0" applyNumberFormat="1" applyFill="1" applyBorder="1" applyAlignment="1">
      <alignment horizontal="center" vertical="top" wrapText="1"/>
    </xf>
    <xf numFmtId="0" fontId="0" fillId="7" borderId="7" xfId="0" applyFill="1" applyBorder="1" applyAlignment="1">
      <alignment horizontal="left" vertical="top" wrapText="1"/>
    </xf>
    <xf numFmtId="0" fontId="0" fillId="7" borderId="5" xfId="0" applyFont="1" applyFill="1" applyBorder="1" applyAlignment="1">
      <alignment horizontal="center" vertical="top"/>
    </xf>
    <xf numFmtId="0" fontId="1" fillId="7" borderId="5" xfId="0" applyFont="1" applyFill="1" applyBorder="1" applyAlignment="1">
      <alignment horizontal="center" vertical="top"/>
    </xf>
    <xf numFmtId="0" fontId="8" fillId="8" borderId="23" xfId="0" applyFont="1" applyFill="1" applyBorder="1"/>
    <xf numFmtId="0" fontId="0" fillId="8" borderId="8" xfId="0" applyFont="1" applyFill="1" applyBorder="1" applyAlignment="1">
      <alignment horizontal="center" vertical="top"/>
    </xf>
    <xf numFmtId="0" fontId="0" fillId="8" borderId="8" xfId="0" applyFill="1" applyBorder="1" applyAlignment="1">
      <alignment horizontal="center" vertical="top"/>
    </xf>
    <xf numFmtId="2" fontId="0" fillId="8" borderId="8" xfId="0" applyNumberFormat="1" applyFill="1" applyBorder="1" applyAlignment="1">
      <alignment horizontal="center" vertical="top" wrapText="1"/>
    </xf>
    <xf numFmtId="2" fontId="0" fillId="8" borderId="44" xfId="0" applyNumberFormat="1" applyFill="1" applyBorder="1" applyAlignment="1">
      <alignment horizontal="center" vertical="top"/>
    </xf>
    <xf numFmtId="2" fontId="0" fillId="8" borderId="2" xfId="0" applyNumberFormat="1" applyFill="1" applyBorder="1" applyAlignment="1">
      <alignment horizontal="center" vertical="top" wrapText="1"/>
    </xf>
    <xf numFmtId="0" fontId="0" fillId="6" borderId="9" xfId="0" applyFill="1" applyBorder="1" applyAlignment="1">
      <alignment horizontal="left" vertical="top" wrapText="1"/>
    </xf>
    <xf numFmtId="0" fontId="0" fillId="6" borderId="10" xfId="0" applyFont="1" applyFill="1" applyBorder="1" applyAlignment="1">
      <alignment horizontal="center" vertical="top"/>
    </xf>
    <xf numFmtId="0" fontId="1" fillId="6" borderId="10" xfId="0" applyFont="1" applyFill="1" applyBorder="1" applyAlignment="1">
      <alignment horizontal="center" vertical="top"/>
    </xf>
    <xf numFmtId="2" fontId="0" fillId="6" borderId="10" xfId="0" applyNumberFormat="1" applyFill="1" applyBorder="1" applyAlignment="1">
      <alignment horizontal="center" vertical="top" wrapText="1"/>
    </xf>
    <xf numFmtId="2" fontId="0" fillId="6" borderId="11" xfId="0" applyNumberFormat="1" applyFill="1" applyBorder="1" applyAlignment="1">
      <alignment horizontal="center" vertical="top" wrapText="1"/>
    </xf>
    <xf numFmtId="0" fontId="8" fillId="8" borderId="16" xfId="0" applyFont="1" applyFill="1" applyBorder="1"/>
    <xf numFmtId="2" fontId="0" fillId="8" borderId="17" xfId="0" applyNumberFormat="1" applyFill="1" applyBorder="1" applyAlignment="1">
      <alignment horizontal="center" vertical="top"/>
    </xf>
    <xf numFmtId="0" fontId="0" fillId="8" borderId="41" xfId="0" applyFont="1" applyFill="1" applyBorder="1" applyAlignment="1">
      <alignment horizontal="center" vertical="top"/>
    </xf>
    <xf numFmtId="0" fontId="1" fillId="7" borderId="1" xfId="0" applyFont="1" applyFill="1" applyBorder="1" applyAlignment="1">
      <alignment horizontal="center" vertical="top" wrapText="1"/>
    </xf>
    <xf numFmtId="0" fontId="1" fillId="7" borderId="1" xfId="0" applyFont="1" applyFill="1" applyBorder="1" applyAlignment="1">
      <alignment horizontal="center" vertical="top"/>
    </xf>
    <xf numFmtId="0" fontId="1" fillId="7" borderId="7" xfId="0" applyFont="1" applyFill="1" applyBorder="1" applyAlignment="1">
      <alignment vertical="top"/>
    </xf>
    <xf numFmtId="0" fontId="1" fillId="7" borderId="5" xfId="0" applyFont="1" applyFill="1" applyBorder="1" applyAlignment="1">
      <alignment vertical="top"/>
    </xf>
    <xf numFmtId="0" fontId="1" fillId="7" borderId="1" xfId="0" applyFont="1" applyFill="1" applyBorder="1" applyAlignment="1">
      <alignment vertical="top"/>
    </xf>
    <xf numFmtId="0" fontId="1" fillId="7" borderId="7" xfId="0" applyFont="1" applyFill="1" applyBorder="1" applyAlignment="1">
      <alignment horizontal="center" vertical="top"/>
    </xf>
    <xf numFmtId="0" fontId="1" fillId="7" borderId="6" xfId="0" applyFont="1" applyFill="1" applyBorder="1" applyAlignment="1">
      <alignment horizontal="center" vertical="top"/>
    </xf>
    <xf numFmtId="0" fontId="10" fillId="10" borderId="7" xfId="0" applyFont="1" applyFill="1" applyBorder="1" applyAlignment="1">
      <alignment horizontal="center" vertical="top" wrapText="1"/>
    </xf>
    <xf numFmtId="0" fontId="10" fillId="10" borderId="5" xfId="0" applyFont="1" applyFill="1" applyBorder="1" applyAlignment="1">
      <alignment horizontal="center" vertical="top" wrapText="1"/>
    </xf>
    <xf numFmtId="0" fontId="10" fillId="10" borderId="6" xfId="0" applyFont="1" applyFill="1" applyBorder="1" applyAlignment="1">
      <alignment horizontal="center" vertical="top" wrapText="1"/>
    </xf>
    <xf numFmtId="0" fontId="2" fillId="4" borderId="7" xfId="0" applyFont="1" applyFill="1" applyBorder="1" applyAlignment="1">
      <alignment horizontal="left" vertical="top" wrapText="1"/>
    </xf>
    <xf numFmtId="0" fontId="2" fillId="4" borderId="5" xfId="0" applyFont="1" applyFill="1" applyBorder="1" applyAlignment="1">
      <alignment horizontal="left" vertical="top" wrapText="1"/>
    </xf>
    <xf numFmtId="0" fontId="2" fillId="4" borderId="6" xfId="0" applyFont="1" applyFill="1" applyBorder="1" applyAlignment="1">
      <alignment horizontal="left" vertical="top" wrapText="1"/>
    </xf>
    <xf numFmtId="0" fontId="2" fillId="4" borderId="12" xfId="0" applyFont="1" applyFill="1" applyBorder="1" applyAlignment="1">
      <alignment horizontal="left" vertical="top" wrapText="1"/>
    </xf>
    <xf numFmtId="0" fontId="2" fillId="4" borderId="13" xfId="0" applyFont="1" applyFill="1" applyBorder="1" applyAlignment="1">
      <alignment horizontal="left" vertical="top" wrapText="1"/>
    </xf>
    <xf numFmtId="0" fontId="2" fillId="4" borderId="14" xfId="0" applyFont="1" applyFill="1" applyBorder="1" applyAlignment="1">
      <alignment horizontal="left" vertical="top" wrapText="1"/>
    </xf>
    <xf numFmtId="0" fontId="0" fillId="3" borderId="18" xfId="0" applyFont="1" applyFill="1" applyBorder="1" applyAlignment="1">
      <alignment horizontal="center" vertical="top"/>
    </xf>
    <xf numFmtId="0" fontId="0" fillId="3" borderId="26" xfId="0" applyFont="1" applyFill="1" applyBorder="1" applyAlignment="1">
      <alignment horizontal="center" vertical="top"/>
    </xf>
    <xf numFmtId="0" fontId="0" fillId="3" borderId="27" xfId="0" applyFont="1" applyFill="1" applyBorder="1" applyAlignment="1">
      <alignment horizontal="center" vertical="top"/>
    </xf>
    <xf numFmtId="0" fontId="0" fillId="3" borderId="19" xfId="0" applyFont="1" applyFill="1" applyBorder="1" applyAlignment="1">
      <alignment horizontal="center" vertical="top"/>
    </xf>
    <xf numFmtId="0" fontId="0" fillId="3" borderId="20" xfId="0" applyFont="1" applyFill="1" applyBorder="1" applyAlignment="1">
      <alignment horizontal="center" vertical="top"/>
    </xf>
    <xf numFmtId="0" fontId="0" fillId="3" borderId="22" xfId="0" applyFont="1" applyFill="1" applyBorder="1" applyAlignment="1">
      <alignment horizontal="center" vertical="top"/>
    </xf>
    <xf numFmtId="0" fontId="0" fillId="3" borderId="19" xfId="0" applyFill="1" applyBorder="1" applyAlignment="1">
      <alignment horizontal="center" vertical="top"/>
    </xf>
    <xf numFmtId="0" fontId="0" fillId="3" borderId="20" xfId="0" applyFill="1" applyBorder="1" applyAlignment="1">
      <alignment horizontal="center" vertical="top"/>
    </xf>
    <xf numFmtId="0" fontId="0" fillId="3" borderId="22" xfId="0" applyFill="1" applyBorder="1" applyAlignment="1">
      <alignment horizontal="center" vertical="top"/>
    </xf>
    <xf numFmtId="0" fontId="2" fillId="4" borderId="24" xfId="0" applyFont="1" applyFill="1" applyBorder="1" applyAlignment="1">
      <alignment horizontal="left" vertical="top" wrapText="1"/>
    </xf>
    <xf numFmtId="0" fontId="2" fillId="4" borderId="25" xfId="0" applyFont="1" applyFill="1" applyBorder="1" applyAlignment="1">
      <alignment horizontal="left" vertical="top" wrapText="1"/>
    </xf>
    <xf numFmtId="0" fontId="2" fillId="4" borderId="45" xfId="0" applyFont="1" applyFill="1" applyBorder="1" applyAlignment="1">
      <alignment horizontal="left" vertical="top" wrapText="1"/>
    </xf>
    <xf numFmtId="0" fontId="10" fillId="10" borderId="25" xfId="0" applyFont="1" applyFill="1" applyBorder="1" applyAlignment="1">
      <alignment horizontal="center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7"/>
  <sheetViews>
    <sheetView tabSelected="1" view="pageBreakPreview" zoomScaleNormal="100" zoomScaleSheetLayoutView="100" workbookViewId="0">
      <selection activeCell="D6" sqref="D6"/>
    </sheetView>
  </sheetViews>
  <sheetFormatPr defaultRowHeight="15" x14ac:dyDescent="0.25"/>
  <cols>
    <col min="1" max="1" width="55" style="4" bestFit="1" customWidth="1"/>
    <col min="2" max="2" width="11.85546875" style="19" bestFit="1" customWidth="1"/>
    <col min="3" max="3" width="9.140625" style="6"/>
    <col min="4" max="4" width="16.140625" style="67" customWidth="1"/>
    <col min="5" max="5" width="21.85546875" style="76" customWidth="1"/>
  </cols>
  <sheetData>
    <row r="1" spans="1:6" ht="34.5" thickBot="1" x14ac:dyDescent="0.3">
      <c r="A1" s="147" t="s">
        <v>66</v>
      </c>
      <c r="B1" s="148"/>
      <c r="C1" s="148"/>
      <c r="D1" s="148"/>
      <c r="E1" s="149"/>
    </row>
    <row r="2" spans="1:6" ht="55.5" customHeight="1" thickBot="1" x14ac:dyDescent="0.3">
      <c r="A2" s="115"/>
      <c r="B2" s="116" t="s">
        <v>79</v>
      </c>
      <c r="C2" s="117" t="s">
        <v>15</v>
      </c>
      <c r="D2" s="118" t="s">
        <v>120</v>
      </c>
      <c r="E2" s="119" t="s">
        <v>121</v>
      </c>
    </row>
    <row r="3" spans="1:6" s="10" customFormat="1" ht="31.5" customHeight="1" thickBot="1" x14ac:dyDescent="0.4">
      <c r="A3" s="95" t="s">
        <v>17</v>
      </c>
      <c r="B3" s="41"/>
      <c r="C3" s="42"/>
      <c r="D3" s="55"/>
      <c r="E3" s="68"/>
      <c r="F3" s="29"/>
    </row>
    <row r="4" spans="1:6" s="1" customFormat="1" ht="30.75" customHeight="1" thickBot="1" x14ac:dyDescent="0.3">
      <c r="A4" s="3" t="s">
        <v>4</v>
      </c>
      <c r="B4" s="43"/>
      <c r="C4" s="44"/>
      <c r="D4" s="56"/>
      <c r="E4" s="69" t="s">
        <v>68</v>
      </c>
    </row>
    <row r="5" spans="1:6" ht="30" x14ac:dyDescent="0.25">
      <c r="A5" s="30" t="s">
        <v>0</v>
      </c>
      <c r="B5" s="156"/>
      <c r="C5" s="157"/>
      <c r="D5" s="157"/>
      <c r="E5" s="158"/>
    </row>
    <row r="6" spans="1:6" ht="45" x14ac:dyDescent="0.25">
      <c r="A6" s="31" t="s">
        <v>91</v>
      </c>
      <c r="B6" s="16">
        <v>8</v>
      </c>
      <c r="C6" s="17" t="s">
        <v>16</v>
      </c>
      <c r="D6" s="57"/>
      <c r="E6" s="70">
        <f>B6*D6</f>
        <v>0</v>
      </c>
    </row>
    <row r="7" spans="1:6" ht="45" x14ac:dyDescent="0.25">
      <c r="A7" s="32" t="s">
        <v>2</v>
      </c>
      <c r="B7" s="159"/>
      <c r="C7" s="160"/>
      <c r="D7" s="160"/>
      <c r="E7" s="161"/>
    </row>
    <row r="8" spans="1:6" ht="60" x14ac:dyDescent="0.25">
      <c r="A8" s="31" t="s">
        <v>92</v>
      </c>
      <c r="B8" s="16">
        <v>32</v>
      </c>
      <c r="C8" s="17" t="s">
        <v>16</v>
      </c>
      <c r="D8" s="57"/>
      <c r="E8" s="70">
        <f>B8*D8</f>
        <v>0</v>
      </c>
    </row>
    <row r="9" spans="1:6" ht="30" x14ac:dyDescent="0.25">
      <c r="A9" s="32" t="s">
        <v>3</v>
      </c>
      <c r="B9" s="162"/>
      <c r="C9" s="163"/>
      <c r="D9" s="163"/>
      <c r="E9" s="164"/>
    </row>
    <row r="10" spans="1:6" ht="45" x14ac:dyDescent="0.25">
      <c r="A10" s="31" t="s">
        <v>93</v>
      </c>
      <c r="B10" s="16">
        <v>160</v>
      </c>
      <c r="C10" s="17" t="s">
        <v>16</v>
      </c>
      <c r="D10" s="57"/>
      <c r="E10" s="70">
        <f t="shared" ref="E10:E17" si="0">B10*D10</f>
        <v>0</v>
      </c>
    </row>
    <row r="11" spans="1:6" ht="45" x14ac:dyDescent="0.25">
      <c r="A11" s="31" t="s">
        <v>94</v>
      </c>
      <c r="B11" s="16">
        <v>96</v>
      </c>
      <c r="C11" s="17" t="s">
        <v>16</v>
      </c>
      <c r="D11" s="57"/>
      <c r="E11" s="70">
        <f t="shared" si="0"/>
        <v>0</v>
      </c>
    </row>
    <row r="12" spans="1:6" ht="45" x14ac:dyDescent="0.25">
      <c r="A12" s="31" t="s">
        <v>95</v>
      </c>
      <c r="B12" s="16">
        <v>320</v>
      </c>
      <c r="C12" s="17" t="s">
        <v>16</v>
      </c>
      <c r="D12" s="57"/>
      <c r="E12" s="70">
        <f t="shared" si="0"/>
        <v>0</v>
      </c>
    </row>
    <row r="13" spans="1:6" ht="45" x14ac:dyDescent="0.25">
      <c r="A13" s="88" t="s">
        <v>96</v>
      </c>
      <c r="B13" s="16">
        <v>80</v>
      </c>
      <c r="C13" s="17" t="s">
        <v>16</v>
      </c>
      <c r="D13" s="57"/>
      <c r="E13" s="70">
        <f t="shared" si="0"/>
        <v>0</v>
      </c>
    </row>
    <row r="14" spans="1:6" ht="30" x14ac:dyDescent="0.25">
      <c r="A14" s="31" t="s">
        <v>88</v>
      </c>
      <c r="B14" s="16">
        <v>24</v>
      </c>
      <c r="C14" s="7" t="s">
        <v>16</v>
      </c>
      <c r="D14" s="57"/>
      <c r="E14" s="70">
        <f t="shared" si="0"/>
        <v>0</v>
      </c>
    </row>
    <row r="15" spans="1:6" ht="60" x14ac:dyDescent="0.25">
      <c r="A15" s="31" t="s">
        <v>97</v>
      </c>
      <c r="B15" s="16">
        <v>32</v>
      </c>
      <c r="C15" s="7" t="s">
        <v>16</v>
      </c>
      <c r="D15" s="57"/>
      <c r="E15" s="70">
        <f t="shared" si="0"/>
        <v>0</v>
      </c>
    </row>
    <row r="16" spans="1:6" ht="30" x14ac:dyDescent="0.25">
      <c r="A16" s="31" t="s">
        <v>98</v>
      </c>
      <c r="B16" s="16">
        <v>12</v>
      </c>
      <c r="C16" s="7" t="s">
        <v>16</v>
      </c>
      <c r="D16" s="57"/>
      <c r="E16" s="70">
        <f t="shared" si="0"/>
        <v>0</v>
      </c>
    </row>
    <row r="17" spans="1:5" ht="30.75" thickBot="1" x14ac:dyDescent="0.3">
      <c r="A17" s="33" t="s">
        <v>99</v>
      </c>
      <c r="B17" s="40">
        <v>12</v>
      </c>
      <c r="C17" s="11" t="s">
        <v>16</v>
      </c>
      <c r="D17" s="58"/>
      <c r="E17" s="70">
        <f t="shared" si="0"/>
        <v>0</v>
      </c>
    </row>
    <row r="18" spans="1:5" s="2" customFormat="1" ht="31.5" customHeight="1" thickBot="1" x14ac:dyDescent="0.3">
      <c r="A18" s="3" t="s">
        <v>57</v>
      </c>
      <c r="B18" s="43"/>
      <c r="C18" s="44"/>
      <c r="D18" s="56"/>
      <c r="E18" s="69"/>
    </row>
    <row r="19" spans="1:5" ht="30" x14ac:dyDescent="0.25">
      <c r="A19" s="30" t="s">
        <v>0</v>
      </c>
      <c r="B19" s="45"/>
      <c r="C19" s="46"/>
      <c r="D19" s="59"/>
      <c r="E19" s="71"/>
    </row>
    <row r="20" spans="1:5" ht="30" x14ac:dyDescent="0.25">
      <c r="A20" s="31" t="s">
        <v>1</v>
      </c>
      <c r="B20" s="16">
        <v>8</v>
      </c>
      <c r="C20" s="7" t="s">
        <v>16</v>
      </c>
      <c r="D20" s="57"/>
      <c r="E20" s="70">
        <f>B20*D20</f>
        <v>0</v>
      </c>
    </row>
    <row r="21" spans="1:5" ht="45" x14ac:dyDescent="0.25">
      <c r="A21" s="32" t="s">
        <v>2</v>
      </c>
      <c r="B21" s="18"/>
      <c r="C21" s="5"/>
      <c r="D21" s="60"/>
      <c r="E21" s="72"/>
    </row>
    <row r="22" spans="1:5" ht="45" x14ac:dyDescent="0.25">
      <c r="A22" s="31" t="s">
        <v>45</v>
      </c>
      <c r="B22" s="16">
        <v>36</v>
      </c>
      <c r="C22" s="7" t="s">
        <v>16</v>
      </c>
      <c r="D22" s="57"/>
      <c r="E22" s="70">
        <f>B22*D22</f>
        <v>0</v>
      </c>
    </row>
    <row r="23" spans="1:5" ht="30" x14ac:dyDescent="0.25">
      <c r="A23" s="32" t="s">
        <v>3</v>
      </c>
      <c r="B23" s="18"/>
      <c r="C23" s="5"/>
      <c r="D23" s="60"/>
      <c r="E23" s="72"/>
    </row>
    <row r="24" spans="1:5" ht="45" x14ac:dyDescent="0.25">
      <c r="A24" s="31" t="s">
        <v>84</v>
      </c>
      <c r="B24" s="16">
        <v>72</v>
      </c>
      <c r="C24" s="17" t="s">
        <v>16</v>
      </c>
      <c r="D24" s="57"/>
      <c r="E24" s="70">
        <f t="shared" ref="E24:E31" si="1">B24*D24</f>
        <v>0</v>
      </c>
    </row>
    <row r="25" spans="1:5" ht="45" x14ac:dyDescent="0.25">
      <c r="A25" s="31" t="s">
        <v>85</v>
      </c>
      <c r="B25" s="16">
        <v>72</v>
      </c>
      <c r="C25" s="17" t="s">
        <v>16</v>
      </c>
      <c r="D25" s="57"/>
      <c r="E25" s="70">
        <f t="shared" si="1"/>
        <v>0</v>
      </c>
    </row>
    <row r="26" spans="1:5" ht="45" x14ac:dyDescent="0.25">
      <c r="A26" s="31" t="s">
        <v>86</v>
      </c>
      <c r="B26" s="16">
        <v>144</v>
      </c>
      <c r="C26" s="17" t="s">
        <v>16</v>
      </c>
      <c r="D26" s="57"/>
      <c r="E26" s="70">
        <f t="shared" si="1"/>
        <v>0</v>
      </c>
    </row>
    <row r="27" spans="1:5" ht="45" x14ac:dyDescent="0.25">
      <c r="A27" s="88" t="s">
        <v>87</v>
      </c>
      <c r="B27" s="16">
        <v>120</v>
      </c>
      <c r="C27" s="17" t="s">
        <v>16</v>
      </c>
      <c r="D27" s="57"/>
      <c r="E27" s="70">
        <f t="shared" si="1"/>
        <v>0</v>
      </c>
    </row>
    <row r="28" spans="1:5" ht="30" x14ac:dyDescent="0.25">
      <c r="A28" s="31" t="s">
        <v>88</v>
      </c>
      <c r="B28" s="16">
        <v>36</v>
      </c>
      <c r="C28" s="7" t="s">
        <v>16</v>
      </c>
      <c r="D28" s="57"/>
      <c r="E28" s="70">
        <f t="shared" si="1"/>
        <v>0</v>
      </c>
    </row>
    <row r="29" spans="1:5" ht="60" x14ac:dyDescent="0.25">
      <c r="A29" s="31" t="s">
        <v>89</v>
      </c>
      <c r="B29" s="16">
        <v>36</v>
      </c>
      <c r="C29" s="7" t="s">
        <v>16</v>
      </c>
      <c r="D29" s="57"/>
      <c r="E29" s="70">
        <f t="shared" si="1"/>
        <v>0</v>
      </c>
    </row>
    <row r="30" spans="1:5" ht="45" x14ac:dyDescent="0.25">
      <c r="A30" s="31" t="s">
        <v>90</v>
      </c>
      <c r="B30" s="16">
        <v>36</v>
      </c>
      <c r="C30" s="7" t="s">
        <v>16</v>
      </c>
      <c r="D30" s="57"/>
      <c r="E30" s="70">
        <f t="shared" si="1"/>
        <v>0</v>
      </c>
    </row>
    <row r="31" spans="1:5" ht="23.25" customHeight="1" thickBot="1" x14ac:dyDescent="0.3">
      <c r="A31" s="36" t="s">
        <v>46</v>
      </c>
      <c r="B31" s="40">
        <v>36</v>
      </c>
      <c r="C31" s="11" t="s">
        <v>16</v>
      </c>
      <c r="D31" s="58"/>
      <c r="E31" s="70">
        <f t="shared" si="1"/>
        <v>0</v>
      </c>
    </row>
    <row r="32" spans="1:5" s="2" customFormat="1" ht="15.75" thickBot="1" x14ac:dyDescent="0.3">
      <c r="A32" s="3" t="s">
        <v>44</v>
      </c>
      <c r="B32" s="43"/>
      <c r="C32" s="44"/>
      <c r="D32" s="56"/>
      <c r="E32" s="69"/>
    </row>
    <row r="33" spans="1:5" ht="30" x14ac:dyDescent="0.25">
      <c r="A33" s="30" t="s">
        <v>0</v>
      </c>
      <c r="B33" s="45"/>
      <c r="C33" s="46"/>
      <c r="D33" s="59"/>
      <c r="E33" s="71"/>
    </row>
    <row r="34" spans="1:5" ht="45" x14ac:dyDescent="0.25">
      <c r="A34" s="31" t="s">
        <v>100</v>
      </c>
      <c r="B34" s="16">
        <v>8</v>
      </c>
      <c r="C34" s="7" t="s">
        <v>16</v>
      </c>
      <c r="D34" s="57"/>
      <c r="E34" s="70">
        <f>B34*D34</f>
        <v>0</v>
      </c>
    </row>
    <row r="35" spans="1:5" ht="45" x14ac:dyDescent="0.25">
      <c r="A35" s="32" t="s">
        <v>2</v>
      </c>
      <c r="B35" s="18"/>
      <c r="C35" s="5"/>
      <c r="D35" s="60"/>
      <c r="E35" s="73"/>
    </row>
    <row r="36" spans="1:5" ht="60" x14ac:dyDescent="0.25">
      <c r="A36" s="31" t="s">
        <v>101</v>
      </c>
      <c r="B36" s="16">
        <v>72</v>
      </c>
      <c r="C36" s="7" t="s">
        <v>16</v>
      </c>
      <c r="D36" s="57"/>
      <c r="E36" s="70">
        <f>B36*D36</f>
        <v>0</v>
      </c>
    </row>
    <row r="37" spans="1:5" ht="30" x14ac:dyDescent="0.25">
      <c r="A37" s="32" t="s">
        <v>3</v>
      </c>
      <c r="B37" s="18"/>
      <c r="C37" s="5"/>
      <c r="D37" s="60"/>
      <c r="E37" s="72"/>
    </row>
    <row r="38" spans="1:5" ht="30" x14ac:dyDescent="0.25">
      <c r="A38" s="31" t="s">
        <v>102</v>
      </c>
      <c r="B38" s="16">
        <v>72</v>
      </c>
      <c r="C38" s="17" t="s">
        <v>16</v>
      </c>
      <c r="D38" s="57"/>
      <c r="E38" s="70">
        <f t="shared" ref="E38:E44" si="2">B38*D38</f>
        <v>0</v>
      </c>
    </row>
    <row r="39" spans="1:5" ht="45" x14ac:dyDescent="0.25">
      <c r="A39" s="31" t="s">
        <v>103</v>
      </c>
      <c r="B39" s="16">
        <v>72</v>
      </c>
      <c r="C39" s="17" t="s">
        <v>16</v>
      </c>
      <c r="D39" s="57"/>
      <c r="E39" s="70">
        <f t="shared" si="2"/>
        <v>0</v>
      </c>
    </row>
    <row r="40" spans="1:5" ht="45" x14ac:dyDescent="0.25">
      <c r="A40" s="31" t="s">
        <v>104</v>
      </c>
      <c r="B40" s="16">
        <v>216</v>
      </c>
      <c r="C40" s="17" t="s">
        <v>16</v>
      </c>
      <c r="D40" s="57"/>
      <c r="E40" s="70">
        <f t="shared" si="2"/>
        <v>0</v>
      </c>
    </row>
    <row r="41" spans="1:5" ht="30" x14ac:dyDescent="0.25">
      <c r="A41" s="31" t="s">
        <v>105</v>
      </c>
      <c r="B41" s="16">
        <v>72</v>
      </c>
      <c r="C41" s="7" t="s">
        <v>16</v>
      </c>
      <c r="D41" s="57"/>
      <c r="E41" s="70">
        <f t="shared" si="2"/>
        <v>0</v>
      </c>
    </row>
    <row r="42" spans="1:5" ht="60" x14ac:dyDescent="0.25">
      <c r="A42" s="31" t="s">
        <v>106</v>
      </c>
      <c r="B42" s="16">
        <v>72</v>
      </c>
      <c r="C42" s="7" t="s">
        <v>16</v>
      </c>
      <c r="D42" s="57"/>
      <c r="E42" s="70">
        <f t="shared" si="2"/>
        <v>0</v>
      </c>
    </row>
    <row r="43" spans="1:5" ht="30" x14ac:dyDescent="0.25">
      <c r="A43" s="31" t="s">
        <v>107</v>
      </c>
      <c r="B43" s="16">
        <v>36</v>
      </c>
      <c r="C43" s="7" t="s">
        <v>16</v>
      </c>
      <c r="D43" s="57"/>
      <c r="E43" s="70">
        <f t="shared" si="2"/>
        <v>0</v>
      </c>
    </row>
    <row r="44" spans="1:5" ht="30.75" thickBot="1" x14ac:dyDescent="0.3">
      <c r="A44" s="31" t="s">
        <v>108</v>
      </c>
      <c r="B44" s="16">
        <v>36</v>
      </c>
      <c r="C44" s="7" t="s">
        <v>16</v>
      </c>
      <c r="D44" s="57"/>
      <c r="E44" s="70">
        <f t="shared" si="2"/>
        <v>0</v>
      </c>
    </row>
    <row r="45" spans="1:5" s="2" customFormat="1" ht="15.75" thickBot="1" x14ac:dyDescent="0.3">
      <c r="A45" s="77" t="s">
        <v>65</v>
      </c>
      <c r="B45" s="78"/>
      <c r="C45" s="79"/>
      <c r="D45" s="80"/>
      <c r="E45" s="81"/>
    </row>
    <row r="46" spans="1:5" x14ac:dyDescent="0.25">
      <c r="A46" s="82" t="s">
        <v>61</v>
      </c>
      <c r="B46" s="83">
        <v>1</v>
      </c>
      <c r="C46" s="84" t="s">
        <v>16</v>
      </c>
      <c r="D46" s="85"/>
      <c r="E46" s="86">
        <f t="shared" ref="E46:E55" si="3">B46*D46</f>
        <v>0</v>
      </c>
    </row>
    <row r="47" spans="1:5" x14ac:dyDescent="0.25">
      <c r="A47" s="87" t="s">
        <v>62</v>
      </c>
      <c r="B47" s="16">
        <v>1</v>
      </c>
      <c r="C47" s="7" t="s">
        <v>16</v>
      </c>
      <c r="D47" s="57"/>
      <c r="E47" s="70">
        <f t="shared" si="3"/>
        <v>0</v>
      </c>
    </row>
    <row r="48" spans="1:5" x14ac:dyDescent="0.25">
      <c r="A48" s="87" t="s">
        <v>63</v>
      </c>
      <c r="B48" s="16">
        <v>1</v>
      </c>
      <c r="C48" s="7" t="s">
        <v>16</v>
      </c>
      <c r="D48" s="57"/>
      <c r="E48" s="70">
        <f t="shared" si="3"/>
        <v>0</v>
      </c>
    </row>
    <row r="49" spans="1:6" x14ac:dyDescent="0.25">
      <c r="A49" s="87" t="s">
        <v>64</v>
      </c>
      <c r="B49" s="16">
        <v>1</v>
      </c>
      <c r="C49" s="7" t="s">
        <v>16</v>
      </c>
      <c r="D49" s="57"/>
      <c r="E49" s="70">
        <f t="shared" si="3"/>
        <v>0</v>
      </c>
    </row>
    <row r="50" spans="1:6" x14ac:dyDescent="0.25">
      <c r="A50" s="126" t="s">
        <v>69</v>
      </c>
      <c r="B50" s="127">
        <v>1</v>
      </c>
      <c r="C50" s="128" t="s">
        <v>16</v>
      </c>
      <c r="D50" s="129"/>
      <c r="E50" s="130">
        <f t="shared" si="3"/>
        <v>0</v>
      </c>
      <c r="F50" s="93"/>
    </row>
    <row r="51" spans="1:6" x14ac:dyDescent="0.25">
      <c r="A51" s="137" t="s">
        <v>109</v>
      </c>
      <c r="B51" s="90">
        <v>1</v>
      </c>
      <c r="C51" s="128" t="s">
        <v>16</v>
      </c>
      <c r="D51" s="131"/>
      <c r="E51" s="138">
        <f t="shared" si="3"/>
        <v>0</v>
      </c>
      <c r="F51" s="93"/>
    </row>
    <row r="52" spans="1:6" x14ac:dyDescent="0.25">
      <c r="A52" s="137" t="s">
        <v>110</v>
      </c>
      <c r="B52" s="90">
        <v>1</v>
      </c>
      <c r="C52" s="128" t="s">
        <v>16</v>
      </c>
      <c r="D52" s="131"/>
      <c r="E52" s="138">
        <f t="shared" si="3"/>
        <v>0</v>
      </c>
      <c r="F52" s="93"/>
    </row>
    <row r="53" spans="1:6" x14ac:dyDescent="0.25">
      <c r="A53" s="137" t="s">
        <v>111</v>
      </c>
      <c r="B53" s="90">
        <v>1</v>
      </c>
      <c r="C53" s="128" t="s">
        <v>16</v>
      </c>
      <c r="D53" s="131"/>
      <c r="E53" s="138">
        <f t="shared" si="3"/>
        <v>0</v>
      </c>
      <c r="F53" s="93"/>
    </row>
    <row r="54" spans="1:6" x14ac:dyDescent="0.25">
      <c r="A54" s="137" t="s">
        <v>112</v>
      </c>
      <c r="B54" s="90">
        <v>1</v>
      </c>
      <c r="C54" s="128" t="s">
        <v>16</v>
      </c>
      <c r="D54" s="131"/>
      <c r="E54" s="138">
        <f t="shared" si="3"/>
        <v>0</v>
      </c>
      <c r="F54" s="93"/>
    </row>
    <row r="55" spans="1:6" ht="15.75" thickBot="1" x14ac:dyDescent="0.3">
      <c r="A55" s="89" t="s">
        <v>113</v>
      </c>
      <c r="B55" s="139">
        <v>1</v>
      </c>
      <c r="C55" s="128" t="s">
        <v>16</v>
      </c>
      <c r="D55" s="91"/>
      <c r="E55" s="92">
        <f t="shared" si="3"/>
        <v>0</v>
      </c>
      <c r="F55" s="93"/>
    </row>
    <row r="56" spans="1:6" ht="15.75" thickBot="1" x14ac:dyDescent="0.3">
      <c r="A56" s="132"/>
      <c r="B56" s="133"/>
      <c r="C56" s="134" t="s">
        <v>43</v>
      </c>
      <c r="D56" s="135"/>
      <c r="E56" s="136">
        <f>SUM(E6:E49)</f>
        <v>0</v>
      </c>
    </row>
    <row r="57" spans="1:6" s="10" customFormat="1" ht="31.5" customHeight="1" thickBot="1" x14ac:dyDescent="0.4">
      <c r="A57" s="165" t="s">
        <v>18</v>
      </c>
      <c r="B57" s="166"/>
      <c r="C57" s="166"/>
      <c r="D57" s="166"/>
      <c r="E57" s="167"/>
    </row>
    <row r="58" spans="1:6" ht="15.75" thickBot="1" x14ac:dyDescent="0.3">
      <c r="A58" s="3" t="s">
        <v>54</v>
      </c>
      <c r="B58" s="43"/>
      <c r="C58" s="44"/>
      <c r="D58" s="56"/>
      <c r="E58" s="69"/>
    </row>
    <row r="59" spans="1:6" x14ac:dyDescent="0.25">
      <c r="A59" s="30" t="s">
        <v>5</v>
      </c>
      <c r="B59" s="45"/>
      <c r="C59" s="46"/>
      <c r="D59" s="59"/>
      <c r="E59" s="71"/>
    </row>
    <row r="60" spans="1:6" ht="30" x14ac:dyDescent="0.25">
      <c r="A60" s="31" t="s">
        <v>19</v>
      </c>
      <c r="B60" s="16">
        <v>28</v>
      </c>
      <c r="C60" s="7" t="s">
        <v>16</v>
      </c>
      <c r="D60" s="57"/>
      <c r="E60" s="70">
        <f t="shared" ref="E60:E65" si="4">B60*D60</f>
        <v>0</v>
      </c>
    </row>
    <row r="61" spans="1:6" ht="30" x14ac:dyDescent="0.25">
      <c r="A61" s="31" t="s">
        <v>20</v>
      </c>
      <c r="B61" s="16">
        <v>56</v>
      </c>
      <c r="C61" s="7" t="s">
        <v>16</v>
      </c>
      <c r="D61" s="57"/>
      <c r="E61" s="70">
        <f t="shared" si="4"/>
        <v>0</v>
      </c>
    </row>
    <row r="62" spans="1:6" ht="30" x14ac:dyDescent="0.25">
      <c r="A62" s="31" t="s">
        <v>6</v>
      </c>
      <c r="B62" s="16">
        <v>112</v>
      </c>
      <c r="C62" s="7" t="s">
        <v>16</v>
      </c>
      <c r="D62" s="57"/>
      <c r="E62" s="70">
        <f t="shared" si="4"/>
        <v>0</v>
      </c>
    </row>
    <row r="63" spans="1:6" ht="30" x14ac:dyDescent="0.25">
      <c r="A63" s="31" t="s">
        <v>47</v>
      </c>
      <c r="B63" s="16">
        <v>12</v>
      </c>
      <c r="C63" s="7" t="s">
        <v>16</v>
      </c>
      <c r="D63" s="57"/>
      <c r="E63" s="70">
        <f>B63*D63</f>
        <v>0</v>
      </c>
    </row>
    <row r="64" spans="1:6" x14ac:dyDescent="0.25">
      <c r="A64" s="31" t="s">
        <v>7</v>
      </c>
      <c r="B64" s="16">
        <v>4</v>
      </c>
      <c r="C64" s="7" t="s">
        <v>16</v>
      </c>
      <c r="D64" s="57"/>
      <c r="E64" s="70">
        <f t="shared" si="4"/>
        <v>0</v>
      </c>
    </row>
    <row r="65" spans="1:5" ht="15.75" thickBot="1" x14ac:dyDescent="0.3">
      <c r="A65" s="31" t="s">
        <v>8</v>
      </c>
      <c r="B65" s="16">
        <v>20</v>
      </c>
      <c r="C65" s="7" t="s">
        <v>11</v>
      </c>
      <c r="D65" s="57"/>
      <c r="E65" s="70">
        <f t="shared" si="4"/>
        <v>0</v>
      </c>
    </row>
    <row r="66" spans="1:5" ht="15.75" thickBot="1" x14ac:dyDescent="0.3">
      <c r="A66" s="34"/>
      <c r="B66" s="22"/>
      <c r="C66" s="23" t="s">
        <v>43</v>
      </c>
      <c r="D66" s="24"/>
      <c r="E66" s="24">
        <f>SUM(E60:E65)</f>
        <v>0</v>
      </c>
    </row>
    <row r="67" spans="1:5" s="10" customFormat="1" ht="32.25" customHeight="1" thickBot="1" x14ac:dyDescent="0.4">
      <c r="A67" s="153" t="s">
        <v>81</v>
      </c>
      <c r="B67" s="154"/>
      <c r="C67" s="154"/>
      <c r="D67" s="154"/>
      <c r="E67" s="155"/>
    </row>
    <row r="68" spans="1:5" ht="15.75" thickBot="1" x14ac:dyDescent="0.3">
      <c r="A68" s="13" t="s">
        <v>23</v>
      </c>
      <c r="B68" s="47"/>
      <c r="C68" s="48"/>
      <c r="D68" s="61"/>
      <c r="E68" s="74"/>
    </row>
    <row r="69" spans="1:5" ht="28.5" customHeight="1" x14ac:dyDescent="0.25">
      <c r="A69" s="35" t="s">
        <v>24</v>
      </c>
      <c r="B69" s="15">
        <v>8</v>
      </c>
      <c r="C69" s="12" t="s">
        <v>16</v>
      </c>
      <c r="D69" s="65"/>
      <c r="E69" s="70">
        <f>B69*D69</f>
        <v>0</v>
      </c>
    </row>
    <row r="70" spans="1:5" ht="30.75" thickBot="1" x14ac:dyDescent="0.3">
      <c r="A70" s="36" t="s">
        <v>58</v>
      </c>
      <c r="B70" s="40">
        <v>8</v>
      </c>
      <c r="C70" s="11" t="s">
        <v>16</v>
      </c>
      <c r="D70" s="58"/>
      <c r="E70" s="70">
        <f>B70*D70</f>
        <v>0</v>
      </c>
    </row>
    <row r="71" spans="1:5" ht="15.75" thickBot="1" x14ac:dyDescent="0.3">
      <c r="A71" s="25"/>
      <c r="B71" s="26"/>
      <c r="C71" s="27" t="s">
        <v>43</v>
      </c>
      <c r="D71" s="24"/>
      <c r="E71" s="24">
        <f>SUM(E68:E70)</f>
        <v>0</v>
      </c>
    </row>
    <row r="72" spans="1:5" s="10" customFormat="1" ht="32.25" customHeight="1" thickBot="1" x14ac:dyDescent="0.4">
      <c r="A72" s="150" t="s">
        <v>114</v>
      </c>
      <c r="B72" s="151"/>
      <c r="C72" s="151"/>
      <c r="D72" s="151"/>
      <c r="E72" s="152"/>
    </row>
    <row r="73" spans="1:5" x14ac:dyDescent="0.25">
      <c r="A73" s="52" t="s">
        <v>59</v>
      </c>
      <c r="B73" s="53"/>
      <c r="C73" s="54"/>
      <c r="D73" s="66"/>
      <c r="E73" s="75"/>
    </row>
    <row r="74" spans="1:5" ht="30" x14ac:dyDescent="0.25">
      <c r="A74" s="31" t="s">
        <v>115</v>
      </c>
      <c r="B74" s="16">
        <v>10</v>
      </c>
      <c r="C74" s="7" t="s">
        <v>16</v>
      </c>
      <c r="D74" s="57"/>
      <c r="E74" s="70">
        <f>B74*D74</f>
        <v>0</v>
      </c>
    </row>
    <row r="75" spans="1:5" ht="30.75" thickBot="1" x14ac:dyDescent="0.3">
      <c r="A75" s="36" t="s">
        <v>60</v>
      </c>
      <c r="B75" s="40">
        <v>12</v>
      </c>
      <c r="C75" s="11" t="s">
        <v>16</v>
      </c>
      <c r="D75" s="58"/>
      <c r="E75" s="70">
        <f>B75*D75</f>
        <v>0</v>
      </c>
    </row>
    <row r="76" spans="1:5" ht="15.75" thickBot="1" x14ac:dyDescent="0.3">
      <c r="A76" s="37"/>
      <c r="B76" s="38"/>
      <c r="C76" s="39" t="s">
        <v>43</v>
      </c>
      <c r="D76" s="122"/>
      <c r="E76" s="122">
        <f>SUM(E74:E75)</f>
        <v>0</v>
      </c>
    </row>
    <row r="77" spans="1:5" ht="15.75" thickBot="1" x14ac:dyDescent="0.3">
      <c r="A77" s="123"/>
      <c r="B77" s="124"/>
      <c r="C77" s="145" t="s">
        <v>116</v>
      </c>
      <c r="D77" s="146"/>
      <c r="E77" s="28">
        <f>SUM(E56,E66,E71,E76)</f>
        <v>0</v>
      </c>
    </row>
  </sheetData>
  <mergeCells count="8">
    <mergeCell ref="C77:D77"/>
    <mergeCell ref="A1:E1"/>
    <mergeCell ref="A72:E72"/>
    <mergeCell ref="A67:E67"/>
    <mergeCell ref="B5:E5"/>
    <mergeCell ref="B7:E7"/>
    <mergeCell ref="B9:E9"/>
    <mergeCell ref="A57:E57"/>
  </mergeCells>
  <phoneticPr fontId="7" type="noConversion"/>
  <pageMargins left="0.7" right="0.7" top="0.75" bottom="0.75" header="0.3" footer="0.3"/>
  <pageSetup paperSize="9" scale="76" fitToHeight="0" orientation="portrait" r:id="rId1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2"/>
  <sheetViews>
    <sheetView view="pageBreakPreview" zoomScaleNormal="100" zoomScaleSheetLayoutView="100" workbookViewId="0">
      <selection activeCell="E12" sqref="E12"/>
    </sheetView>
  </sheetViews>
  <sheetFormatPr defaultRowHeight="15" x14ac:dyDescent="0.25"/>
  <cols>
    <col min="1" max="1" width="55" style="4" bestFit="1" customWidth="1"/>
    <col min="2" max="2" width="15.5703125" style="19" customWidth="1"/>
    <col min="3" max="3" width="9.140625" style="6"/>
    <col min="4" max="4" width="16.140625" style="9" customWidth="1"/>
    <col min="5" max="5" width="20.5703125" style="6" customWidth="1"/>
  </cols>
  <sheetData>
    <row r="1" spans="1:6" ht="34.5" thickBot="1" x14ac:dyDescent="0.3">
      <c r="A1" s="168" t="s">
        <v>67</v>
      </c>
      <c r="B1" s="168"/>
      <c r="C1" s="168"/>
      <c r="D1" s="168"/>
      <c r="E1" s="168"/>
    </row>
    <row r="2" spans="1:6" ht="51.75" thickBot="1" x14ac:dyDescent="0.3">
      <c r="A2" s="115"/>
      <c r="B2" s="116" t="s">
        <v>79</v>
      </c>
      <c r="C2" s="117" t="s">
        <v>15</v>
      </c>
      <c r="D2" s="118" t="s">
        <v>120</v>
      </c>
      <c r="E2" s="119" t="s">
        <v>121</v>
      </c>
      <c r="F2" s="1"/>
    </row>
    <row r="3" spans="1:6" s="10" customFormat="1" ht="31.5" customHeight="1" thickBot="1" x14ac:dyDescent="0.4">
      <c r="A3" s="150" t="s">
        <v>82</v>
      </c>
      <c r="B3" s="151"/>
      <c r="C3" s="151"/>
      <c r="D3" s="151"/>
      <c r="E3" s="152"/>
    </row>
    <row r="4" spans="1:6" s="1" customFormat="1" ht="30.75" customHeight="1" x14ac:dyDescent="0.25">
      <c r="A4" s="104" t="s">
        <v>4</v>
      </c>
      <c r="B4" s="105"/>
      <c r="C4" s="106"/>
      <c r="D4" s="105"/>
      <c r="E4" s="107"/>
    </row>
    <row r="5" spans="1:6" x14ac:dyDescent="0.25">
      <c r="A5" s="30" t="s">
        <v>55</v>
      </c>
      <c r="B5" s="45"/>
      <c r="C5" s="46"/>
      <c r="D5" s="98"/>
      <c r="E5" s="108"/>
    </row>
    <row r="6" spans="1:6" ht="30" x14ac:dyDescent="0.25">
      <c r="A6" s="20" t="s">
        <v>50</v>
      </c>
      <c r="B6" s="94">
        <v>80</v>
      </c>
      <c r="C6" s="21" t="s">
        <v>16</v>
      </c>
      <c r="D6" s="8"/>
      <c r="E6" s="109">
        <f>B6*D6</f>
        <v>0</v>
      </c>
    </row>
    <row r="7" spans="1:6" ht="30" x14ac:dyDescent="0.25">
      <c r="A7" s="100" t="s">
        <v>51</v>
      </c>
      <c r="B7" s="101">
        <v>80</v>
      </c>
      <c r="C7" s="102" t="s">
        <v>16</v>
      </c>
      <c r="D7" s="103"/>
      <c r="E7" s="110">
        <f>B7*D7</f>
        <v>0</v>
      </c>
    </row>
    <row r="8" spans="1:6" s="2" customFormat="1" ht="17.25" customHeight="1" x14ac:dyDescent="0.25">
      <c r="A8" s="111" t="s">
        <v>57</v>
      </c>
      <c r="B8" s="97"/>
      <c r="C8" s="99"/>
      <c r="D8" s="97"/>
      <c r="E8" s="112"/>
    </row>
    <row r="9" spans="1:6" x14ac:dyDescent="0.25">
      <c r="A9" s="30" t="s">
        <v>55</v>
      </c>
      <c r="B9" s="45"/>
      <c r="C9" s="46"/>
      <c r="D9" s="98"/>
      <c r="E9" s="108"/>
    </row>
    <row r="10" spans="1:6" ht="30" x14ac:dyDescent="0.25">
      <c r="A10" s="20" t="s">
        <v>50</v>
      </c>
      <c r="B10" s="94">
        <v>60</v>
      </c>
      <c r="C10" s="21" t="s">
        <v>16</v>
      </c>
      <c r="D10" s="8"/>
      <c r="E10" s="109">
        <f>B10*D10</f>
        <v>0</v>
      </c>
    </row>
    <row r="11" spans="1:6" ht="30.75" thickBot="1" x14ac:dyDescent="0.3">
      <c r="A11" s="100" t="s">
        <v>51</v>
      </c>
      <c r="B11" s="101">
        <v>60</v>
      </c>
      <c r="C11" s="102" t="s">
        <v>16</v>
      </c>
      <c r="D11" s="103"/>
      <c r="E11" s="110">
        <f>B11*D11</f>
        <v>0</v>
      </c>
    </row>
    <row r="12" spans="1:6" ht="15.75" thickBot="1" x14ac:dyDescent="0.3">
      <c r="A12" s="123"/>
      <c r="B12" s="124"/>
      <c r="C12" s="125"/>
      <c r="D12" s="140" t="s">
        <v>117</v>
      </c>
      <c r="E12" s="141">
        <f>SUM(E5:E11)</f>
        <v>0</v>
      </c>
    </row>
  </sheetData>
  <mergeCells count="2">
    <mergeCell ref="A3:E3"/>
    <mergeCell ref="A1:E1"/>
  </mergeCells>
  <pageMargins left="0.7" right="0.7" top="0.75" bottom="0.75" header="0.3" footer="0.3"/>
  <pageSetup paperSize="9" fitToHeight="0" orientation="landscape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4"/>
  <sheetViews>
    <sheetView workbookViewId="0">
      <selection activeCell="A3" sqref="A3:E3"/>
    </sheetView>
  </sheetViews>
  <sheetFormatPr defaultRowHeight="15" x14ac:dyDescent="0.25"/>
  <cols>
    <col min="1" max="1" width="41.42578125" customWidth="1"/>
    <col min="2" max="2" width="19.28515625" customWidth="1"/>
    <col min="3" max="3" width="14.7109375" customWidth="1"/>
    <col min="4" max="4" width="15.28515625" customWidth="1"/>
    <col min="5" max="5" width="21.7109375" customWidth="1"/>
  </cols>
  <sheetData>
    <row r="1" spans="1:5" ht="34.5" thickBot="1" x14ac:dyDescent="0.3">
      <c r="A1" s="168" t="s">
        <v>70</v>
      </c>
      <c r="B1" s="168"/>
      <c r="C1" s="168"/>
      <c r="D1" s="168"/>
      <c r="E1" s="168"/>
    </row>
    <row r="2" spans="1:5" ht="26.25" thickBot="1" x14ac:dyDescent="0.3">
      <c r="A2" s="115"/>
      <c r="B2" s="116" t="s">
        <v>79</v>
      </c>
      <c r="C2" s="117" t="s">
        <v>15</v>
      </c>
      <c r="D2" s="118" t="s">
        <v>120</v>
      </c>
      <c r="E2" s="119" t="s">
        <v>121</v>
      </c>
    </row>
    <row r="3" spans="1:5" ht="24" thickBot="1" x14ac:dyDescent="0.3">
      <c r="A3" s="150" t="s">
        <v>83</v>
      </c>
      <c r="B3" s="151"/>
      <c r="C3" s="151"/>
      <c r="D3" s="151"/>
      <c r="E3" s="152"/>
    </row>
    <row r="4" spans="1:5" ht="15.75" thickBot="1" x14ac:dyDescent="0.3">
      <c r="A4" s="13" t="s">
        <v>12</v>
      </c>
      <c r="B4" s="47"/>
      <c r="C4" s="48"/>
      <c r="D4" s="61"/>
      <c r="E4" s="74"/>
    </row>
    <row r="5" spans="1:5" x14ac:dyDescent="0.25">
      <c r="A5" s="35" t="s">
        <v>25</v>
      </c>
      <c r="B5" s="12">
        <v>4</v>
      </c>
      <c r="C5" s="12" t="s">
        <v>16</v>
      </c>
      <c r="D5" s="62"/>
      <c r="E5" s="70">
        <f>B5*D5</f>
        <v>0</v>
      </c>
    </row>
    <row r="6" spans="1:5" x14ac:dyDescent="0.25">
      <c r="A6" s="31" t="s">
        <v>26</v>
      </c>
      <c r="B6" s="7">
        <v>4</v>
      </c>
      <c r="C6" s="11" t="s">
        <v>14</v>
      </c>
      <c r="D6" s="57"/>
      <c r="E6" s="70">
        <f>B6*D6</f>
        <v>0</v>
      </c>
    </row>
    <row r="7" spans="1:5" ht="15.75" thickBot="1" x14ac:dyDescent="0.3">
      <c r="A7" s="36" t="s">
        <v>27</v>
      </c>
      <c r="B7" s="11">
        <v>4</v>
      </c>
      <c r="C7" s="11" t="s">
        <v>14</v>
      </c>
      <c r="D7" s="58"/>
      <c r="E7" s="70">
        <f>B7*D7</f>
        <v>0</v>
      </c>
    </row>
    <row r="8" spans="1:5" ht="15.75" thickBot="1" x14ac:dyDescent="0.3">
      <c r="A8" s="14" t="s">
        <v>13</v>
      </c>
      <c r="B8" s="47"/>
      <c r="C8" s="48"/>
      <c r="D8" s="61"/>
      <c r="E8" s="74"/>
    </row>
    <row r="9" spans="1:5" x14ac:dyDescent="0.25">
      <c r="A9" s="35" t="s">
        <v>28</v>
      </c>
      <c r="B9" s="12">
        <v>4</v>
      </c>
      <c r="C9" s="12" t="s">
        <v>16</v>
      </c>
      <c r="D9" s="62"/>
      <c r="E9" s="70">
        <f t="shared" ref="E9:E20" si="0">B9*D9</f>
        <v>0</v>
      </c>
    </row>
    <row r="10" spans="1:5" x14ac:dyDescent="0.25">
      <c r="A10" s="31" t="s">
        <v>29</v>
      </c>
      <c r="B10" s="7">
        <v>4</v>
      </c>
      <c r="C10" s="7" t="s">
        <v>16</v>
      </c>
      <c r="D10" s="57"/>
      <c r="E10" s="70">
        <f t="shared" si="0"/>
        <v>0</v>
      </c>
    </row>
    <row r="11" spans="1:5" x14ac:dyDescent="0.25">
      <c r="A11" s="31" t="s">
        <v>30</v>
      </c>
      <c r="B11" s="7">
        <v>4</v>
      </c>
      <c r="C11" s="7" t="s">
        <v>16</v>
      </c>
      <c r="D11" s="57"/>
      <c r="E11" s="70">
        <f t="shared" si="0"/>
        <v>0</v>
      </c>
    </row>
    <row r="12" spans="1:5" ht="30" x14ac:dyDescent="0.25">
      <c r="A12" s="31" t="s">
        <v>71</v>
      </c>
      <c r="B12" s="7">
        <v>20</v>
      </c>
      <c r="C12" s="7" t="s">
        <v>16</v>
      </c>
      <c r="D12" s="57"/>
      <c r="E12" s="70">
        <f t="shared" si="0"/>
        <v>0</v>
      </c>
    </row>
    <row r="13" spans="1:5" ht="30" x14ac:dyDescent="0.25">
      <c r="A13" s="31" t="s">
        <v>72</v>
      </c>
      <c r="B13" s="7">
        <v>20</v>
      </c>
      <c r="C13" s="7" t="s">
        <v>16</v>
      </c>
      <c r="D13" s="57"/>
      <c r="E13" s="70">
        <f t="shared" si="0"/>
        <v>0</v>
      </c>
    </row>
    <row r="14" spans="1:5" x14ac:dyDescent="0.25">
      <c r="A14" s="31" t="s">
        <v>31</v>
      </c>
      <c r="B14" s="7">
        <v>20</v>
      </c>
      <c r="C14" s="7" t="s">
        <v>16</v>
      </c>
      <c r="D14" s="57"/>
      <c r="E14" s="70">
        <f t="shared" si="0"/>
        <v>0</v>
      </c>
    </row>
    <row r="15" spans="1:5" x14ac:dyDescent="0.25">
      <c r="A15" s="31" t="s">
        <v>32</v>
      </c>
      <c r="B15" s="7">
        <v>4</v>
      </c>
      <c r="C15" s="7" t="s">
        <v>16</v>
      </c>
      <c r="D15" s="57"/>
      <c r="E15" s="70">
        <f t="shared" si="0"/>
        <v>0</v>
      </c>
    </row>
    <row r="16" spans="1:5" x14ac:dyDescent="0.25">
      <c r="A16" s="31" t="s">
        <v>33</v>
      </c>
      <c r="B16" s="7">
        <v>4</v>
      </c>
      <c r="C16" s="7" t="s">
        <v>16</v>
      </c>
      <c r="D16" s="57"/>
      <c r="E16" s="70">
        <f t="shared" si="0"/>
        <v>0</v>
      </c>
    </row>
    <row r="17" spans="1:5" ht="30" x14ac:dyDescent="0.25">
      <c r="A17" s="31" t="s">
        <v>73</v>
      </c>
      <c r="B17" s="7">
        <v>20</v>
      </c>
      <c r="C17" s="7" t="s">
        <v>16</v>
      </c>
      <c r="D17" s="57"/>
      <c r="E17" s="70">
        <f t="shared" si="0"/>
        <v>0</v>
      </c>
    </row>
    <row r="18" spans="1:5" ht="30" x14ac:dyDescent="0.25">
      <c r="A18" s="31" t="s">
        <v>74</v>
      </c>
      <c r="B18" s="7">
        <v>4</v>
      </c>
      <c r="C18" s="7" t="s">
        <v>16</v>
      </c>
      <c r="D18" s="57"/>
      <c r="E18" s="70">
        <f t="shared" si="0"/>
        <v>0</v>
      </c>
    </row>
    <row r="19" spans="1:5" ht="30" x14ac:dyDescent="0.25">
      <c r="A19" s="31" t="s">
        <v>75</v>
      </c>
      <c r="B19" s="7">
        <v>4</v>
      </c>
      <c r="C19" s="7" t="s">
        <v>16</v>
      </c>
      <c r="D19" s="57"/>
      <c r="E19" s="70">
        <f t="shared" si="0"/>
        <v>0</v>
      </c>
    </row>
    <row r="20" spans="1:5" ht="15.75" thickBot="1" x14ac:dyDescent="0.3">
      <c r="A20" s="36" t="s">
        <v>34</v>
      </c>
      <c r="B20" s="11">
        <v>4</v>
      </c>
      <c r="C20" s="11" t="s">
        <v>14</v>
      </c>
      <c r="D20" s="58"/>
      <c r="E20" s="70">
        <f t="shared" si="0"/>
        <v>0</v>
      </c>
    </row>
    <row r="21" spans="1:5" ht="15.75" thickBot="1" x14ac:dyDescent="0.3">
      <c r="A21" s="13" t="s">
        <v>9</v>
      </c>
      <c r="B21" s="47"/>
      <c r="C21" s="48"/>
      <c r="D21" s="61"/>
      <c r="E21" s="74"/>
    </row>
    <row r="22" spans="1:5" x14ac:dyDescent="0.25">
      <c r="A22" s="35" t="s">
        <v>35</v>
      </c>
      <c r="B22" s="12">
        <v>8</v>
      </c>
      <c r="C22" s="12" t="s">
        <v>16</v>
      </c>
      <c r="D22" s="62"/>
      <c r="E22" s="70">
        <f t="shared" ref="E22:E29" si="1">B22*D22</f>
        <v>0</v>
      </c>
    </row>
    <row r="23" spans="1:5" x14ac:dyDescent="0.25">
      <c r="A23" s="31" t="s">
        <v>76</v>
      </c>
      <c r="B23" s="7">
        <v>100</v>
      </c>
      <c r="C23" s="7" t="s">
        <v>16</v>
      </c>
      <c r="D23" s="57"/>
      <c r="E23" s="70">
        <f t="shared" si="1"/>
        <v>0</v>
      </c>
    </row>
    <row r="24" spans="1:5" x14ac:dyDescent="0.25">
      <c r="A24" s="31" t="s">
        <v>77</v>
      </c>
      <c r="B24" s="7">
        <v>8</v>
      </c>
      <c r="C24" s="7" t="s">
        <v>16</v>
      </c>
      <c r="D24" s="57"/>
      <c r="E24" s="70">
        <f t="shared" si="1"/>
        <v>0</v>
      </c>
    </row>
    <row r="25" spans="1:5" x14ac:dyDescent="0.25">
      <c r="A25" s="31" t="s">
        <v>36</v>
      </c>
      <c r="B25" s="7">
        <v>120</v>
      </c>
      <c r="C25" s="7" t="s">
        <v>16</v>
      </c>
      <c r="D25" s="57"/>
      <c r="E25" s="70">
        <f t="shared" si="1"/>
        <v>0</v>
      </c>
    </row>
    <row r="26" spans="1:5" x14ac:dyDescent="0.25">
      <c r="A26" s="31" t="s">
        <v>37</v>
      </c>
      <c r="B26" s="7">
        <v>120</v>
      </c>
      <c r="C26" s="7" t="s">
        <v>16</v>
      </c>
      <c r="D26" s="57"/>
      <c r="E26" s="70">
        <f t="shared" si="1"/>
        <v>0</v>
      </c>
    </row>
    <row r="27" spans="1:5" ht="30" x14ac:dyDescent="0.25">
      <c r="A27" s="31" t="s">
        <v>78</v>
      </c>
      <c r="B27" s="7">
        <v>180</v>
      </c>
      <c r="C27" s="7" t="s">
        <v>16</v>
      </c>
      <c r="D27" s="57"/>
      <c r="E27" s="70">
        <f t="shared" si="1"/>
        <v>0</v>
      </c>
    </row>
    <row r="28" spans="1:5" x14ac:dyDescent="0.25">
      <c r="A28" s="31" t="s">
        <v>38</v>
      </c>
      <c r="B28" s="7">
        <v>450</v>
      </c>
      <c r="C28" s="7" t="s">
        <v>16</v>
      </c>
      <c r="D28" s="57"/>
      <c r="E28" s="70">
        <f t="shared" si="1"/>
        <v>0</v>
      </c>
    </row>
    <row r="29" spans="1:5" ht="15.75" thickBot="1" x14ac:dyDescent="0.3">
      <c r="A29" s="36" t="s">
        <v>39</v>
      </c>
      <c r="B29" s="11">
        <v>450</v>
      </c>
      <c r="C29" s="11" t="s">
        <v>16</v>
      </c>
      <c r="D29" s="58"/>
      <c r="E29" s="70">
        <f t="shared" si="1"/>
        <v>0</v>
      </c>
    </row>
    <row r="30" spans="1:5" x14ac:dyDescent="0.25">
      <c r="A30" s="52" t="s">
        <v>10</v>
      </c>
      <c r="B30" s="53"/>
      <c r="C30" s="54"/>
      <c r="D30" s="66"/>
      <c r="E30" s="75"/>
    </row>
    <row r="31" spans="1:5" x14ac:dyDescent="0.25">
      <c r="A31" s="113" t="s">
        <v>40</v>
      </c>
      <c r="B31" s="7">
        <v>50</v>
      </c>
      <c r="C31" s="7" t="s">
        <v>16</v>
      </c>
      <c r="D31" s="57"/>
      <c r="E31" s="114">
        <f>B31*D31</f>
        <v>0</v>
      </c>
    </row>
    <row r="32" spans="1:5" x14ac:dyDescent="0.25">
      <c r="A32" s="113" t="s">
        <v>41</v>
      </c>
      <c r="B32" s="7">
        <v>8</v>
      </c>
      <c r="C32" s="7" t="s">
        <v>16</v>
      </c>
      <c r="D32" s="57"/>
      <c r="E32" s="114">
        <f>B32*D32</f>
        <v>0</v>
      </c>
    </row>
    <row r="33" spans="1:5" ht="15.75" thickBot="1" x14ac:dyDescent="0.3">
      <c r="A33" s="120" t="s">
        <v>42</v>
      </c>
      <c r="B33" s="11">
        <v>8</v>
      </c>
      <c r="C33" s="11" t="s">
        <v>11</v>
      </c>
      <c r="D33" s="58"/>
      <c r="E33" s="121">
        <f>B33*D33</f>
        <v>0</v>
      </c>
    </row>
    <row r="34" spans="1:5" ht="15.75" thickBot="1" x14ac:dyDescent="0.3">
      <c r="A34" s="142"/>
      <c r="B34" s="143"/>
      <c r="C34" s="143"/>
      <c r="D34" s="144" t="s">
        <v>118</v>
      </c>
      <c r="E34" s="96">
        <f>SUM(E5:E33)</f>
        <v>0</v>
      </c>
    </row>
  </sheetData>
  <mergeCells count="2">
    <mergeCell ref="A1:E1"/>
    <mergeCell ref="A3:E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E9F91-8F4B-45E5-B562-601B86DB63A1}">
  <sheetPr>
    <pageSetUpPr fitToPage="1"/>
  </sheetPr>
  <dimension ref="A1:F10"/>
  <sheetViews>
    <sheetView view="pageBreakPreview" zoomScaleNormal="100" zoomScaleSheetLayoutView="100" workbookViewId="0">
      <selection activeCell="A3" sqref="A3:E3"/>
    </sheetView>
  </sheetViews>
  <sheetFormatPr defaultRowHeight="15" x14ac:dyDescent="0.25"/>
  <cols>
    <col min="1" max="1" width="55" style="4" bestFit="1" customWidth="1"/>
    <col min="2" max="2" width="15.5703125" style="19" customWidth="1"/>
    <col min="3" max="3" width="9.140625" style="6"/>
    <col min="4" max="4" width="16.140625" style="9" customWidth="1"/>
    <col min="5" max="5" width="20.5703125" style="6" customWidth="1"/>
  </cols>
  <sheetData>
    <row r="1" spans="1:6" ht="34.5" thickBot="1" x14ac:dyDescent="0.3">
      <c r="A1" s="168" t="s">
        <v>80</v>
      </c>
      <c r="B1" s="168"/>
      <c r="C1" s="168"/>
      <c r="D1" s="168"/>
      <c r="E1" s="168"/>
    </row>
    <row r="2" spans="1:6" ht="60" customHeight="1" thickBot="1" x14ac:dyDescent="0.3">
      <c r="A2" s="115"/>
      <c r="B2" s="116" t="s">
        <v>79</v>
      </c>
      <c r="C2" s="117" t="s">
        <v>15</v>
      </c>
      <c r="D2" s="118" t="s">
        <v>120</v>
      </c>
      <c r="E2" s="119" t="s">
        <v>121</v>
      </c>
      <c r="F2" s="1"/>
    </row>
    <row r="3" spans="1:6" s="10" customFormat="1" ht="31.5" customHeight="1" thickBot="1" x14ac:dyDescent="0.4">
      <c r="A3" s="150" t="s">
        <v>52</v>
      </c>
      <c r="B3" s="151"/>
      <c r="C3" s="151"/>
      <c r="D3" s="151"/>
      <c r="E3" s="152"/>
    </row>
    <row r="4" spans="1:6" s="1" customFormat="1" ht="30.75" customHeight="1" thickBot="1" x14ac:dyDescent="0.3">
      <c r="A4" s="13" t="s">
        <v>22</v>
      </c>
      <c r="B4" s="47"/>
      <c r="C4" s="48"/>
      <c r="D4" s="61"/>
      <c r="E4" s="74"/>
    </row>
    <row r="5" spans="1:6" ht="30.75" thickBot="1" x14ac:dyDescent="0.3">
      <c r="A5" s="49" t="s">
        <v>21</v>
      </c>
      <c r="B5" s="50">
        <v>10</v>
      </c>
      <c r="C5" s="51" t="s">
        <v>16</v>
      </c>
      <c r="D5" s="63"/>
      <c r="E5" s="70">
        <f>B5*D5</f>
        <v>0</v>
      </c>
    </row>
    <row r="6" spans="1:6" ht="15.75" thickBot="1" x14ac:dyDescent="0.3">
      <c r="A6" s="13" t="s">
        <v>53</v>
      </c>
      <c r="B6" s="47"/>
      <c r="C6" s="48"/>
      <c r="D6" s="61"/>
      <c r="E6" s="74"/>
    </row>
    <row r="7" spans="1:6" ht="30.75" thickBot="1" x14ac:dyDescent="0.3">
      <c r="A7" s="49" t="s">
        <v>48</v>
      </c>
      <c r="B7" s="50">
        <v>10</v>
      </c>
      <c r="C7" s="51" t="s">
        <v>16</v>
      </c>
      <c r="D7" s="63"/>
      <c r="E7" s="70">
        <f>B7*D7</f>
        <v>0</v>
      </c>
    </row>
    <row r="8" spans="1:6" s="2" customFormat="1" ht="17.25" customHeight="1" thickBot="1" x14ac:dyDescent="0.3">
      <c r="A8" s="13" t="s">
        <v>56</v>
      </c>
      <c r="B8" s="47"/>
      <c r="C8" s="48"/>
      <c r="D8" s="61"/>
      <c r="E8" s="74"/>
    </row>
    <row r="9" spans="1:6" ht="45.75" thickBot="1" x14ac:dyDescent="0.3">
      <c r="A9" s="49" t="s">
        <v>49</v>
      </c>
      <c r="B9" s="50">
        <v>20</v>
      </c>
      <c r="C9" s="51" t="s">
        <v>16</v>
      </c>
      <c r="D9" s="64"/>
      <c r="E9" s="70">
        <f>B9*D9</f>
        <v>0</v>
      </c>
    </row>
    <row r="10" spans="1:6" ht="15.75" thickBot="1" x14ac:dyDescent="0.3">
      <c r="A10" s="123"/>
      <c r="B10" s="124"/>
      <c r="C10" s="125"/>
      <c r="D10" s="28" t="s">
        <v>119</v>
      </c>
      <c r="E10" s="28">
        <f>SUM(E3:E9)</f>
        <v>0</v>
      </c>
    </row>
  </sheetData>
  <mergeCells count="2">
    <mergeCell ref="A1:E1"/>
    <mergeCell ref="A3:E3"/>
  </mergeCells>
  <pageMargins left="0.7" right="0.7" top="0.75" bottom="0.75" header="0.3" footer="0.3"/>
  <pageSetup paperSize="9" fitToHeight="0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3</vt:i4>
      </vt:variant>
    </vt:vector>
  </HeadingPairs>
  <TitlesOfParts>
    <vt:vector size="7" baseType="lpstr">
      <vt:lpstr>Sklop 1 - Zdr. hig. nadzor</vt:lpstr>
      <vt:lpstr>Sklop 2 - Nadzor alergenov</vt:lpstr>
      <vt:lpstr>Sklop 3 - Storitve DDD</vt:lpstr>
      <vt:lpstr>Sklop 4 - Mivka in tla</vt:lpstr>
      <vt:lpstr>'Sklop 1 - Zdr. hig. nadzor'!Področje_tiskanja</vt:lpstr>
      <vt:lpstr>'Sklop 2 - Nadzor alergenov'!Področje_tiskanja</vt:lpstr>
      <vt:lpstr>'Sklop 4 - Mivka in tla'!Področje_tiskanja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Aljoša Trtnik</cp:lastModifiedBy>
  <cp:lastPrinted>2022-04-25T12:21:02Z</cp:lastPrinted>
  <dcterms:created xsi:type="dcterms:W3CDTF">2015-12-01T09:48:22Z</dcterms:created>
  <dcterms:modified xsi:type="dcterms:W3CDTF">2022-06-02T07:51:05Z</dcterms:modified>
</cp:coreProperties>
</file>